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OBRAS DIVERSAS\OBRAS DIVERSAS - 2025\38 - ESCOLA CESPRI\ENVIAR A LICITAÇÃO\"/>
    </mc:Choice>
  </mc:AlternateContent>
  <xr:revisionPtr revIDLastSave="0" documentId="13_ncr:1_{49F1A07F-6E96-4A16-8BB9-71D073F9A881}" xr6:coauthVersionLast="47" xr6:coauthVersionMax="47" xr10:uidLastSave="{00000000-0000-0000-0000-000000000000}"/>
  <bookViews>
    <workbookView xWindow="-108" yWindow="-108" windowWidth="23256" windowHeight="12576" tabRatio="733" activeTab="1" xr2:uid="{00000000-000D-0000-FFFF-FFFF00000000}"/>
  </bookViews>
  <sheets>
    <sheet name="PLANILHA DE ORÇAMENTO- ANEXO 16" sheetId="1" r:id="rId1"/>
    <sheet name="CRONOGRAMA PREFEITURA" sheetId="6" r:id="rId2"/>
    <sheet name="CRONOGRAMA DESEMBOLSO" sheetId="5" state="hidden" r:id="rId3"/>
    <sheet name="CRITERIO DE MEDIÇÃO" sheetId="4" state="hidden" r:id="rId4"/>
    <sheet name="MEMORIAL DE CALCULO" sheetId="2" state="hidden" r:id="rId5"/>
  </sheets>
  <externalReferences>
    <externalReference r:id="rId6"/>
  </externalReferences>
  <definedNames>
    <definedName name="_xlnm.Print_Area" localSheetId="3">'CRITERIO DE MEDIÇÃO'!$B$3:$E$680</definedName>
    <definedName name="_xlnm.Print_Area" localSheetId="2">'CRONOGRAMA DESEMBOLSO'!$B$3:$G$54</definedName>
    <definedName name="_xlnm.Print_Area" localSheetId="1">'CRONOGRAMA PREFEITURA'!$A$1:$I$32</definedName>
    <definedName name="_xlnm.Print_Area" localSheetId="4">'MEMORIAL DE CALCULO'!$A$1:$G$377</definedName>
    <definedName name="_xlnm.Print_Area" localSheetId="0">'PLANILHA DE ORÇAMENTO- ANEXO 16'!$A$3:$I$241</definedName>
    <definedName name="ORÇAMENTO.BancoRef" hidden="1">[1]ORÇAMENTO!$F$8</definedName>
    <definedName name="REFERENCIA.Descricao" hidden="1">IF(ISNUMBER('PLANILHA DE ORÇAMENTO- ANEXO 16'!$AF1),OFFSET(INDIRECT(ORÇAMENTO.BancoRef),'PLANILHA DE ORÇAMENTO- ANEXO 16'!$AF1-1,3,1),'PLANILHA DE ORÇAMENTO- ANEXO 16'!$AF1)</definedName>
    <definedName name="REFERENCIA.Unidade" hidden="1">IF(ISNUMBER([1]ORÇAMENTO!$AF1),OFFSET(INDIRECT(ORÇAMENTO.BancoRef),[1]ORÇAMENTO!$AF1-1,4,1),"-")</definedName>
    <definedName name="TIPOORCAMENTO" hidden="1">IF(VALUE([1]MENU!$O$3)=2,"Licitado","Proposto")</definedName>
    <definedName name="_xlnm.Print_Titles" localSheetId="3">'CRITERIO DE MEDIÇÃO'!$3:$10</definedName>
    <definedName name="_xlnm.Print_Titles" localSheetId="2">'CRONOGRAMA DESEMBOLSO'!$3:$13</definedName>
    <definedName name="_xlnm.Print_Titles" localSheetId="1">'CRONOGRAMA PREFEITURA'!$1:$7</definedName>
    <definedName name="_xlnm.Print_Titles" localSheetId="4">'MEMORIAL DE CALCULO'!$1:$8</definedName>
    <definedName name="_xlnm.Print_Titles" localSheetId="0">'PLANILHA DE ORÇAMENTO- ANEXO 16'!$3:$12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2" i="1" l="1"/>
  <c r="H232" i="1"/>
  <c r="I232" i="1" s="1"/>
  <c r="G234" i="1"/>
  <c r="H234" i="1" s="1"/>
  <c r="I234" i="1" s="1"/>
  <c r="G233" i="1"/>
  <c r="H233" i="1" s="1"/>
  <c r="I233" i="1" s="1"/>
  <c r="G231" i="1"/>
  <c r="H231" i="1" s="1"/>
  <c r="I231" i="1" s="1"/>
  <c r="G230" i="1"/>
  <c r="H230" i="1" s="1"/>
  <c r="I230" i="1" s="1"/>
  <c r="G73" i="1"/>
  <c r="H73" i="1" s="1"/>
  <c r="I73" i="1" s="1"/>
  <c r="B73" i="1"/>
  <c r="G69" i="1" l="1"/>
  <c r="H69" i="1" s="1"/>
  <c r="I69" i="1" s="1"/>
  <c r="G70" i="1"/>
  <c r="H70" i="1" s="1"/>
  <c r="I70" i="1" s="1"/>
  <c r="G68" i="1"/>
  <c r="G52" i="1"/>
  <c r="H52" i="1" s="1"/>
  <c r="I52" i="1" s="1"/>
  <c r="G53" i="1"/>
  <c r="H53" i="1" s="1"/>
  <c r="I53" i="1" s="1"/>
  <c r="G54" i="1"/>
  <c r="H54" i="1" s="1"/>
  <c r="I54" i="1" s="1"/>
  <c r="G55" i="1"/>
  <c r="H55" i="1" s="1"/>
  <c r="I55" i="1" s="1"/>
  <c r="G56" i="1"/>
  <c r="H56" i="1" s="1"/>
  <c r="I56" i="1" s="1"/>
  <c r="G57" i="1"/>
  <c r="H57" i="1" s="1"/>
  <c r="I57" i="1" s="1"/>
  <c r="G58" i="1"/>
  <c r="H58" i="1" s="1"/>
  <c r="I58" i="1" s="1"/>
  <c r="G59" i="1"/>
  <c r="H59" i="1"/>
  <c r="I59" i="1" s="1"/>
  <c r="G60" i="1"/>
  <c r="H60" i="1" s="1"/>
  <c r="I60" i="1" s="1"/>
  <c r="G61" i="1"/>
  <c r="H61" i="1" s="1"/>
  <c r="I61" i="1" s="1"/>
  <c r="G62" i="1"/>
  <c r="H62" i="1" s="1"/>
  <c r="I62" i="1" s="1"/>
  <c r="G63" i="1"/>
  <c r="H63" i="1" s="1"/>
  <c r="I63" i="1" s="1"/>
  <c r="G64" i="1"/>
  <c r="H64" i="1" s="1"/>
  <c r="I64" i="1" s="1"/>
  <c r="G65" i="1"/>
  <c r="H65" i="1" s="1"/>
  <c r="I65" i="1" s="1"/>
  <c r="G66" i="1"/>
  <c r="H66" i="1" s="1"/>
  <c r="I66" i="1" s="1"/>
  <c r="G67" i="1"/>
  <c r="H67" i="1" s="1"/>
  <c r="I67" i="1" s="1"/>
  <c r="H68" i="1"/>
  <c r="I68" i="1" s="1"/>
  <c r="G44" i="1"/>
  <c r="H44" i="1" s="1"/>
  <c r="I44" i="1" s="1"/>
  <c r="G45" i="1"/>
  <c r="H45" i="1" s="1"/>
  <c r="I45" i="1" s="1"/>
  <c r="G46" i="1"/>
  <c r="H46" i="1" s="1"/>
  <c r="I46" i="1" s="1"/>
  <c r="G47" i="1"/>
  <c r="H47" i="1" s="1"/>
  <c r="I47" i="1" s="1"/>
  <c r="G48" i="1"/>
  <c r="H48" i="1" s="1"/>
  <c r="I48" i="1" s="1"/>
  <c r="G49" i="1"/>
  <c r="H49" i="1" s="1"/>
  <c r="I49" i="1" s="1"/>
  <c r="G34" i="1"/>
  <c r="H34" i="1" s="1"/>
  <c r="I34" i="1" s="1"/>
  <c r="G16" i="1"/>
  <c r="H16" i="1" s="1"/>
  <c r="I16" i="1" s="1"/>
  <c r="G30" i="1"/>
  <c r="H30" i="1" s="1"/>
  <c r="I30" i="1" s="1"/>
  <c r="B25" i="6"/>
  <c r="B19" i="6"/>
  <c r="B17" i="6"/>
  <c r="B15" i="6"/>
  <c r="B13" i="6"/>
  <c r="B11" i="6"/>
  <c r="G228" i="1"/>
  <c r="H228" i="1" s="1"/>
  <c r="I228" i="1" s="1"/>
  <c r="G227" i="1"/>
  <c r="H227" i="1" s="1"/>
  <c r="I227" i="1" s="1"/>
  <c r="G226" i="1"/>
  <c r="H226" i="1" s="1"/>
  <c r="I226" i="1" s="1"/>
  <c r="G225" i="1"/>
  <c r="H225" i="1" s="1"/>
  <c r="G224" i="1"/>
  <c r="H224" i="1" s="1"/>
  <c r="G222" i="1"/>
  <c r="H222" i="1" s="1"/>
  <c r="I222" i="1" s="1"/>
  <c r="G221" i="1"/>
  <c r="H221" i="1" s="1"/>
  <c r="I221" i="1" s="1"/>
  <c r="G220" i="1"/>
  <c r="H220" i="1" s="1"/>
  <c r="G219" i="1"/>
  <c r="H219" i="1" s="1"/>
  <c r="I219" i="1" s="1"/>
  <c r="G218" i="1"/>
  <c r="G217" i="1"/>
  <c r="H217" i="1" s="1"/>
  <c r="I217" i="1" s="1"/>
  <c r="G216" i="1"/>
  <c r="H216" i="1" s="1"/>
  <c r="G215" i="1"/>
  <c r="H215" i="1" s="1"/>
  <c r="I215" i="1" s="1"/>
  <c r="G214" i="1"/>
  <c r="G213" i="1"/>
  <c r="H213" i="1" s="1"/>
  <c r="I213" i="1" s="1"/>
  <c r="G212" i="1"/>
  <c r="H212" i="1" s="1"/>
  <c r="G211" i="1"/>
  <c r="H211" i="1" s="1"/>
  <c r="I211" i="1" s="1"/>
  <c r="G210" i="1"/>
  <c r="G209" i="1"/>
  <c r="H209" i="1" s="1"/>
  <c r="I209" i="1" s="1"/>
  <c r="G208" i="1"/>
  <c r="H208" i="1" s="1"/>
  <c r="G207" i="1"/>
  <c r="H207" i="1" s="1"/>
  <c r="I207" i="1" s="1"/>
  <c r="G206" i="1"/>
  <c r="G205" i="1"/>
  <c r="H205" i="1" s="1"/>
  <c r="I205" i="1" s="1"/>
  <c r="G204" i="1"/>
  <c r="H204" i="1" s="1"/>
  <c r="I204" i="1" s="1"/>
  <c r="G202" i="1"/>
  <c r="H202" i="1" s="1"/>
  <c r="I202" i="1" s="1"/>
  <c r="G201" i="1"/>
  <c r="G200" i="1"/>
  <c r="H200" i="1" s="1"/>
  <c r="I200" i="1" s="1"/>
  <c r="G199" i="1"/>
  <c r="H199" i="1" s="1"/>
  <c r="G198" i="1"/>
  <c r="H198" i="1" s="1"/>
  <c r="I198" i="1" s="1"/>
  <c r="G197" i="1"/>
  <c r="G196" i="1"/>
  <c r="H196" i="1" s="1"/>
  <c r="I196" i="1" s="1"/>
  <c r="G195" i="1"/>
  <c r="H195" i="1" s="1"/>
  <c r="G194" i="1"/>
  <c r="H194" i="1" s="1"/>
  <c r="I194" i="1" s="1"/>
  <c r="G193" i="1"/>
  <c r="H193" i="1" s="1"/>
  <c r="I193" i="1" s="1"/>
  <c r="G192" i="1"/>
  <c r="H192" i="1" s="1"/>
  <c r="I192" i="1" s="1"/>
  <c r="G191" i="1"/>
  <c r="H191" i="1" s="1"/>
  <c r="G190" i="1"/>
  <c r="H190" i="1" s="1"/>
  <c r="I190" i="1" s="1"/>
  <c r="G189" i="1"/>
  <c r="H189" i="1" s="1"/>
  <c r="I189" i="1" s="1"/>
  <c r="G188" i="1"/>
  <c r="H188" i="1" s="1"/>
  <c r="I188" i="1" s="1"/>
  <c r="G186" i="1"/>
  <c r="H186" i="1" s="1"/>
  <c r="I186" i="1" s="1"/>
  <c r="G185" i="1"/>
  <c r="H185" i="1" s="1"/>
  <c r="G184" i="1"/>
  <c r="H184" i="1" s="1"/>
  <c r="I184" i="1" s="1"/>
  <c r="G183" i="1"/>
  <c r="H183" i="1" s="1"/>
  <c r="G182" i="1"/>
  <c r="H182" i="1" s="1"/>
  <c r="I182" i="1" s="1"/>
  <c r="G181" i="1"/>
  <c r="H181" i="1" s="1"/>
  <c r="G180" i="1"/>
  <c r="H180" i="1" s="1"/>
  <c r="I180" i="1" s="1"/>
  <c r="G179" i="1"/>
  <c r="H179" i="1" s="1"/>
  <c r="G178" i="1"/>
  <c r="H178" i="1" s="1"/>
  <c r="I178" i="1" s="1"/>
  <c r="G177" i="1"/>
  <c r="H177" i="1" s="1"/>
  <c r="G176" i="1"/>
  <c r="H176" i="1" s="1"/>
  <c r="I176" i="1" s="1"/>
  <c r="G175" i="1"/>
  <c r="H175" i="1" s="1"/>
  <c r="G174" i="1"/>
  <c r="H174" i="1" s="1"/>
  <c r="G173" i="1"/>
  <c r="H173" i="1" s="1"/>
  <c r="G172" i="1"/>
  <c r="H172" i="1" s="1"/>
  <c r="I172" i="1" s="1"/>
  <c r="G170" i="1"/>
  <c r="H170" i="1" s="1"/>
  <c r="I170" i="1" s="1"/>
  <c r="G169" i="1"/>
  <c r="H169" i="1" s="1"/>
  <c r="I169" i="1" s="1"/>
  <c r="G168" i="1"/>
  <c r="H168" i="1" s="1"/>
  <c r="I168" i="1" s="1"/>
  <c r="G167" i="1"/>
  <c r="H167" i="1" s="1"/>
  <c r="I167" i="1" s="1"/>
  <c r="G166" i="1"/>
  <c r="H166" i="1" s="1"/>
  <c r="I166" i="1" s="1"/>
  <c r="G165" i="1"/>
  <c r="H165" i="1" s="1"/>
  <c r="I165" i="1" s="1"/>
  <c r="G163" i="1"/>
  <c r="H163" i="1" s="1"/>
  <c r="I163" i="1" s="1"/>
  <c r="G162" i="1"/>
  <c r="H162" i="1" s="1"/>
  <c r="I162" i="1" s="1"/>
  <c r="G161" i="1"/>
  <c r="H161" i="1" s="1"/>
  <c r="G160" i="1"/>
  <c r="H160" i="1" s="1"/>
  <c r="I160" i="1" s="1"/>
  <c r="G159" i="1"/>
  <c r="H159" i="1" s="1"/>
  <c r="I159" i="1" s="1"/>
  <c r="G158" i="1"/>
  <c r="H158" i="1" s="1"/>
  <c r="I158" i="1" s="1"/>
  <c r="G157" i="1"/>
  <c r="H157" i="1" s="1"/>
  <c r="G156" i="1"/>
  <c r="H156" i="1" s="1"/>
  <c r="I156" i="1" s="1"/>
  <c r="G155" i="1"/>
  <c r="H155" i="1" s="1"/>
  <c r="I155" i="1" s="1"/>
  <c r="G154" i="1"/>
  <c r="H154" i="1" s="1"/>
  <c r="I154" i="1" s="1"/>
  <c r="G153" i="1"/>
  <c r="H153" i="1" s="1"/>
  <c r="G152" i="1"/>
  <c r="H152" i="1" s="1"/>
  <c r="I152" i="1" s="1"/>
  <c r="G151" i="1"/>
  <c r="H151" i="1" s="1"/>
  <c r="I151" i="1" s="1"/>
  <c r="G150" i="1"/>
  <c r="H150" i="1" s="1"/>
  <c r="I150" i="1" s="1"/>
  <c r="G148" i="1"/>
  <c r="H148" i="1" s="1"/>
  <c r="I148" i="1" s="1"/>
  <c r="G147" i="1"/>
  <c r="H147" i="1" s="1"/>
  <c r="I147" i="1" s="1"/>
  <c r="G146" i="1"/>
  <c r="H146" i="1" s="1"/>
  <c r="I146" i="1" s="1"/>
  <c r="G145" i="1"/>
  <c r="H145" i="1" s="1"/>
  <c r="I145" i="1" s="1"/>
  <c r="G144" i="1"/>
  <c r="H144" i="1" s="1"/>
  <c r="I144" i="1" s="1"/>
  <c r="G143" i="1"/>
  <c r="H143" i="1" s="1"/>
  <c r="I143" i="1" s="1"/>
  <c r="G142" i="1"/>
  <c r="H142" i="1" s="1"/>
  <c r="I142" i="1" s="1"/>
  <c r="G141" i="1"/>
  <c r="H141" i="1" s="1"/>
  <c r="I141" i="1" s="1"/>
  <c r="G139" i="1"/>
  <c r="H139" i="1" s="1"/>
  <c r="I139" i="1" s="1"/>
  <c r="G138" i="1"/>
  <c r="H138" i="1" s="1"/>
  <c r="I138" i="1" s="1"/>
  <c r="G137" i="1"/>
  <c r="H137" i="1" s="1"/>
  <c r="I137" i="1" s="1"/>
  <c r="G136" i="1"/>
  <c r="H136" i="1" s="1"/>
  <c r="I136" i="1" s="1"/>
  <c r="G135" i="1"/>
  <c r="H135" i="1" s="1"/>
  <c r="I135" i="1" s="1"/>
  <c r="G134" i="1"/>
  <c r="H134" i="1" s="1"/>
  <c r="I134" i="1" s="1"/>
  <c r="G133" i="1"/>
  <c r="H133" i="1" s="1"/>
  <c r="I133" i="1" s="1"/>
  <c r="G132" i="1"/>
  <c r="H132" i="1" s="1"/>
  <c r="I132" i="1" s="1"/>
  <c r="G131" i="1"/>
  <c r="H131" i="1" s="1"/>
  <c r="I131" i="1" s="1"/>
  <c r="G130" i="1"/>
  <c r="H130" i="1" s="1"/>
  <c r="I130" i="1" s="1"/>
  <c r="G128" i="1"/>
  <c r="H128" i="1" s="1"/>
  <c r="I128" i="1" s="1"/>
  <c r="G127" i="1"/>
  <c r="H127" i="1" s="1"/>
  <c r="I127" i="1" s="1"/>
  <c r="G126" i="1"/>
  <c r="H126" i="1" s="1"/>
  <c r="I126" i="1" s="1"/>
  <c r="G125" i="1"/>
  <c r="H125" i="1" s="1"/>
  <c r="I125" i="1" s="1"/>
  <c r="G124" i="1"/>
  <c r="H124" i="1" s="1"/>
  <c r="I124" i="1" s="1"/>
  <c r="G123" i="1"/>
  <c r="H123" i="1" s="1"/>
  <c r="I123" i="1" s="1"/>
  <c r="G122" i="1"/>
  <c r="H122" i="1" s="1"/>
  <c r="I122" i="1" s="1"/>
  <c r="G121" i="1"/>
  <c r="H121" i="1" s="1"/>
  <c r="I121" i="1" s="1"/>
  <c r="G119" i="1"/>
  <c r="H119" i="1" s="1"/>
  <c r="I119" i="1" s="1"/>
  <c r="G118" i="1"/>
  <c r="H118" i="1" s="1"/>
  <c r="I118" i="1" s="1"/>
  <c r="G117" i="1"/>
  <c r="H117" i="1" s="1"/>
  <c r="I117" i="1" s="1"/>
  <c r="G116" i="1"/>
  <c r="H116" i="1" s="1"/>
  <c r="G115" i="1"/>
  <c r="H115" i="1" s="1"/>
  <c r="I115" i="1" s="1"/>
  <c r="G114" i="1"/>
  <c r="H114" i="1" s="1"/>
  <c r="I114" i="1" s="1"/>
  <c r="G113" i="1"/>
  <c r="H113" i="1" s="1"/>
  <c r="I113" i="1" s="1"/>
  <c r="G111" i="1"/>
  <c r="H111" i="1" s="1"/>
  <c r="I111" i="1" s="1"/>
  <c r="G110" i="1"/>
  <c r="H110" i="1" s="1"/>
  <c r="I110" i="1" s="1"/>
  <c r="G109" i="1"/>
  <c r="H109" i="1" s="1"/>
  <c r="I109" i="1" s="1"/>
  <c r="G108" i="1"/>
  <c r="H108" i="1" s="1"/>
  <c r="I108" i="1" s="1"/>
  <c r="G107" i="1"/>
  <c r="H107" i="1" s="1"/>
  <c r="I107" i="1" s="1"/>
  <c r="G106" i="1"/>
  <c r="H106" i="1" s="1"/>
  <c r="I106" i="1" s="1"/>
  <c r="G105" i="1"/>
  <c r="H105" i="1" s="1"/>
  <c r="I105" i="1" s="1"/>
  <c r="G104" i="1"/>
  <c r="H104" i="1" s="1"/>
  <c r="I104" i="1" s="1"/>
  <c r="G102" i="1"/>
  <c r="H102" i="1" s="1"/>
  <c r="I102" i="1" s="1"/>
  <c r="G101" i="1"/>
  <c r="H101" i="1" s="1"/>
  <c r="G100" i="1"/>
  <c r="H100" i="1" s="1"/>
  <c r="I100" i="1" s="1"/>
  <c r="G99" i="1"/>
  <c r="H99" i="1" s="1"/>
  <c r="G98" i="1"/>
  <c r="H98" i="1" s="1"/>
  <c r="I98" i="1" s="1"/>
  <c r="G97" i="1"/>
  <c r="H97" i="1" s="1"/>
  <c r="G96" i="1"/>
  <c r="H96" i="1" s="1"/>
  <c r="I96" i="1" s="1"/>
  <c r="G95" i="1"/>
  <c r="H95" i="1" s="1"/>
  <c r="G94" i="1"/>
  <c r="H94" i="1" s="1"/>
  <c r="I94" i="1" s="1"/>
  <c r="G92" i="1"/>
  <c r="H92" i="1" s="1"/>
  <c r="I92" i="1" s="1"/>
  <c r="G91" i="1"/>
  <c r="H91" i="1" s="1"/>
  <c r="I91" i="1" s="1"/>
  <c r="G90" i="1"/>
  <c r="H90" i="1" s="1"/>
  <c r="I90" i="1" s="1"/>
  <c r="G89" i="1"/>
  <c r="H89" i="1" s="1"/>
  <c r="G88" i="1"/>
  <c r="H88" i="1" s="1"/>
  <c r="G87" i="1"/>
  <c r="H87" i="1" s="1"/>
  <c r="I87" i="1" s="1"/>
  <c r="G86" i="1"/>
  <c r="H86" i="1" s="1"/>
  <c r="I86" i="1" s="1"/>
  <c r="G85" i="1"/>
  <c r="H85" i="1" s="1"/>
  <c r="G84" i="1"/>
  <c r="H84" i="1" s="1"/>
  <c r="I84" i="1" s="1"/>
  <c r="G82" i="1"/>
  <c r="H82" i="1" s="1"/>
  <c r="I82" i="1" s="1"/>
  <c r="G81" i="1"/>
  <c r="H81" i="1" s="1"/>
  <c r="I81" i="1" s="1"/>
  <c r="G80" i="1"/>
  <c r="H80" i="1" s="1"/>
  <c r="I80" i="1" s="1"/>
  <c r="G79" i="1"/>
  <c r="G78" i="1"/>
  <c r="H78" i="1" s="1"/>
  <c r="I78" i="1" s="1"/>
  <c r="G77" i="1"/>
  <c r="H77" i="1" s="1"/>
  <c r="G76" i="1"/>
  <c r="H76" i="1" s="1"/>
  <c r="G72" i="1"/>
  <c r="H72" i="1" s="1"/>
  <c r="G51" i="1"/>
  <c r="H51" i="1" s="1"/>
  <c r="G43" i="1"/>
  <c r="H43" i="1" s="1"/>
  <c r="G41" i="1"/>
  <c r="H41" i="1" s="1"/>
  <c r="G40" i="1"/>
  <c r="H40" i="1" s="1"/>
  <c r="G39" i="1"/>
  <c r="H39" i="1" s="1"/>
  <c r="G38" i="1"/>
  <c r="H38" i="1" s="1"/>
  <c r="G35" i="1"/>
  <c r="H35" i="1" s="1"/>
  <c r="I35" i="1" s="1"/>
  <c r="G33" i="1"/>
  <c r="H33" i="1" s="1"/>
  <c r="G32" i="1"/>
  <c r="H32" i="1" s="1"/>
  <c r="G29" i="1"/>
  <c r="H29" i="1" s="1"/>
  <c r="G25" i="1"/>
  <c r="H25" i="1" s="1"/>
  <c r="G26" i="1"/>
  <c r="H26" i="1" s="1"/>
  <c r="G27" i="1"/>
  <c r="H27" i="1" s="1"/>
  <c r="G21" i="1"/>
  <c r="H21" i="1" s="1"/>
  <c r="G22" i="1"/>
  <c r="H22" i="1" s="1"/>
  <c r="G23" i="1"/>
  <c r="H23" i="1" s="1"/>
  <c r="G20" i="1"/>
  <c r="H20" i="1" s="1"/>
  <c r="G15" i="1"/>
  <c r="H15" i="1" s="1"/>
  <c r="G17" i="1"/>
  <c r="H17" i="1" s="1"/>
  <c r="I17" i="1" s="1"/>
  <c r="G18" i="1"/>
  <c r="G14" i="1"/>
  <c r="H14" i="1" s="1"/>
  <c r="I174" i="1"/>
  <c r="H79" i="1" l="1"/>
  <c r="I79" i="1" s="1"/>
  <c r="H201" i="1"/>
  <c r="I201" i="1" s="1"/>
  <c r="H210" i="1"/>
  <c r="I210" i="1" s="1"/>
  <c r="H218" i="1"/>
  <c r="I218" i="1" s="1"/>
  <c r="H197" i="1"/>
  <c r="I197" i="1" s="1"/>
  <c r="H206" i="1"/>
  <c r="I206" i="1" s="1"/>
  <c r="H214" i="1"/>
  <c r="I214" i="1" s="1"/>
  <c r="I88" i="1"/>
  <c r="I97" i="1"/>
  <c r="I101" i="1"/>
  <c r="I173" i="1"/>
  <c r="I177" i="1"/>
  <c r="I181" i="1"/>
  <c r="I185" i="1"/>
  <c r="I224" i="1"/>
  <c r="I77" i="1"/>
  <c r="I85" i="1"/>
  <c r="I89" i="1"/>
  <c r="I116" i="1"/>
  <c r="I112" i="1" s="1"/>
  <c r="I191" i="1"/>
  <c r="I195" i="1"/>
  <c r="I199" i="1"/>
  <c r="I208" i="1"/>
  <c r="I212" i="1"/>
  <c r="I216" i="1"/>
  <c r="I220" i="1"/>
  <c r="I225" i="1"/>
  <c r="I95" i="1"/>
  <c r="I99" i="1"/>
  <c r="I153" i="1"/>
  <c r="I157" i="1"/>
  <c r="I161" i="1"/>
  <c r="I175" i="1"/>
  <c r="I179" i="1"/>
  <c r="I183" i="1"/>
  <c r="I129" i="1"/>
  <c r="I120" i="1"/>
  <c r="I164" i="1"/>
  <c r="I140" i="1"/>
  <c r="I103" i="1"/>
  <c r="I26" i="1"/>
  <c r="I93" i="1" l="1"/>
  <c r="I83" i="1"/>
  <c r="I171" i="1"/>
  <c r="I187" i="1"/>
  <c r="I149" i="1"/>
  <c r="I203" i="1"/>
  <c r="I15" i="1"/>
  <c r="I29" i="1"/>
  <c r="I28" i="1" s="1"/>
  <c r="G17" i="6" l="1"/>
  <c r="F17" i="6"/>
  <c r="H17" i="6" l="1"/>
  <c r="H18" i="1"/>
  <c r="I18" i="1" s="1"/>
  <c r="I33" i="1" l="1"/>
  <c r="I76" i="1" l="1"/>
  <c r="I75" i="1" s="1"/>
  <c r="I51" i="1" l="1"/>
  <c r="I50" i="1" s="1"/>
  <c r="I25" i="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I229" i="1" l="1"/>
  <c r="G27" i="6" s="1"/>
  <c r="A5" i="2"/>
  <c r="H27" i="6" l="1"/>
  <c r="I27" i="6" s="1"/>
  <c r="I223" i="1"/>
  <c r="I74" i="1" s="1"/>
  <c r="F33" i="5"/>
  <c r="G33" i="5" s="1"/>
  <c r="E327" i="4"/>
  <c r="E25" i="6" l="1"/>
  <c r="G25" i="6"/>
  <c r="F25" i="6"/>
  <c r="E23" i="5"/>
  <c r="G23" i="5" s="1"/>
  <c r="F29" i="5"/>
  <c r="G29" i="5" s="1"/>
  <c r="F25" i="5"/>
  <c r="G25" i="5" s="1"/>
  <c r="J25" i="5" s="1"/>
  <c r="C327" i="4"/>
  <c r="H25" i="6" l="1"/>
  <c r="I25" i="6" s="1"/>
  <c r="M23" i="5"/>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D229" i="1"/>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B72" i="1"/>
  <c r="D71" i="1"/>
  <c r="B23" i="6" s="1"/>
  <c r="D50" i="1"/>
  <c r="D96" i="4"/>
  <c r="C96" i="4"/>
  <c r="D42" i="1"/>
  <c r="C41" i="1"/>
  <c r="B41" i="1"/>
  <c r="C40" i="1"/>
  <c r="B40" i="1"/>
  <c r="C39" i="1"/>
  <c r="B39" i="1"/>
  <c r="D38" i="1"/>
  <c r="C38" i="1"/>
  <c r="B38" i="1"/>
  <c r="D37" i="1"/>
  <c r="D36" i="1"/>
  <c r="B21" i="6" s="1"/>
  <c r="I32" i="1"/>
  <c r="I31" i="1" s="1"/>
  <c r="C27" i="1"/>
  <c r="B27" i="1"/>
  <c r="B23" i="1"/>
  <c r="C22" i="1"/>
  <c r="B22" i="1"/>
  <c r="C21" i="1"/>
  <c r="B21" i="1"/>
  <c r="B20" i="1"/>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G19" i="6" l="1"/>
  <c r="F19" i="6"/>
  <c r="C32" i="5"/>
  <c r="B27" i="6"/>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H19" i="6" l="1"/>
  <c r="I14" i="1"/>
  <c r="I13" i="1" s="1"/>
  <c r="E11" i="6" s="1"/>
  <c r="H11" i="6" l="1"/>
  <c r="F11" i="2"/>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I11" i="6" l="1"/>
  <c r="D27" i="2"/>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20" i="1"/>
  <c r="E40" i="2" l="1"/>
  <c r="F38" i="2"/>
  <c r="E21" i="1"/>
  <c r="I20" i="1"/>
  <c r="D41" i="2" l="1"/>
  <c r="E72" i="4"/>
  <c r="E41" i="2"/>
  <c r="E22" i="1"/>
  <c r="I21" i="1"/>
  <c r="D42" i="2" l="1"/>
  <c r="E74" i="4"/>
  <c r="F40" i="2"/>
  <c r="E42" i="2"/>
  <c r="E23" i="1"/>
  <c r="I22" i="1"/>
  <c r="F41" i="2" l="1"/>
  <c r="E43" i="2"/>
  <c r="I23" i="1"/>
  <c r="I19" i="1" s="1"/>
  <c r="E13" i="6" s="1"/>
  <c r="H13" i="6" l="1"/>
  <c r="F42" i="2"/>
  <c r="D16" i="5"/>
  <c r="D45" i="2" l="1"/>
  <c r="E79" i="4"/>
  <c r="F43" i="2"/>
  <c r="E45" i="2"/>
  <c r="E16" i="5" l="1"/>
  <c r="E46" i="2"/>
  <c r="E27" i="1"/>
  <c r="D47" i="2" l="1"/>
  <c r="E83" i="4"/>
  <c r="F45" i="2"/>
  <c r="E47" i="2"/>
  <c r="F46" i="2" l="1"/>
  <c r="I27" i="1"/>
  <c r="I24" i="1" s="1"/>
  <c r="G15" i="6" s="1"/>
  <c r="H15" i="6" l="1"/>
  <c r="G29" i="6"/>
  <c r="E49" i="2"/>
  <c r="F47" i="2"/>
  <c r="E51" i="2" l="1"/>
  <c r="F49" i="2"/>
  <c r="E38" i="1" l="1"/>
  <c r="E54" i="2" l="1"/>
  <c r="E39" i="1"/>
  <c r="I38" i="1"/>
  <c r="E55" i="2" l="1"/>
  <c r="E40" i="1"/>
  <c r="I39" i="1"/>
  <c r="F54" i="2" l="1"/>
  <c r="E56" i="2"/>
  <c r="E41" i="1"/>
  <c r="D41" i="1"/>
  <c r="I40" i="1"/>
  <c r="D57" i="2" l="1"/>
  <c r="E93" i="4"/>
  <c r="F55" i="2"/>
  <c r="E57" i="2"/>
  <c r="F56" i="2" l="1"/>
  <c r="E96" i="4"/>
  <c r="I41" i="1"/>
  <c r="I37" i="1" s="1"/>
  <c r="D59" i="2" l="1"/>
  <c r="E98" i="4"/>
  <c r="E59" i="2"/>
  <c r="F57" i="2"/>
  <c r="I43" i="1"/>
  <c r="I42" i="1" s="1"/>
  <c r="F59" i="2" l="1"/>
  <c r="D60" i="2" l="1"/>
  <c r="E60" i="2"/>
  <c r="E62" i="2" l="1"/>
  <c r="E63" i="2" l="1"/>
  <c r="F62" i="2" l="1"/>
  <c r="F63" i="2" l="1"/>
  <c r="E64" i="2"/>
  <c r="D65" i="2" l="1"/>
  <c r="E107" i="4"/>
  <c r="E65" i="2"/>
  <c r="D66" i="2" l="1"/>
  <c r="E109" i="4"/>
  <c r="D67" i="2"/>
  <c r="E67" i="2"/>
  <c r="E66" i="2"/>
  <c r="F65" i="2" l="1"/>
  <c r="E68" i="2"/>
  <c r="I36" i="1" l="1"/>
  <c r="F67" i="2"/>
  <c r="F66" i="2"/>
  <c r="E72" i="1"/>
  <c r="F21" i="6" l="1"/>
  <c r="E21" i="6"/>
  <c r="E70" i="2"/>
  <c r="E71" i="2"/>
  <c r="H21" i="6" l="1"/>
  <c r="F29" i="6"/>
  <c r="I72" i="1"/>
  <c r="I71" i="1" s="1"/>
  <c r="I235" i="1" l="1"/>
  <c r="E23" i="6"/>
  <c r="I21" i="6"/>
  <c r="E72" i="2"/>
  <c r="F70" i="2"/>
  <c r="H23" i="6" l="1"/>
  <c r="E29" i="6"/>
  <c r="E124" i="4"/>
  <c r="I23" i="6" l="1"/>
  <c r="H29" i="6"/>
  <c r="D75" i="2"/>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I15" i="6" l="1"/>
  <c r="G21" i="5"/>
  <c r="E189" i="2"/>
  <c r="I17" i="6" l="1"/>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I19" i="6" l="1"/>
  <c r="F37" i="5"/>
  <c r="G27" i="5"/>
  <c r="E17" i="5"/>
  <c r="G17" i="5" l="1"/>
  <c r="G37" i="5" s="1"/>
  <c r="E37" i="5"/>
  <c r="F36" i="5"/>
  <c r="E36" i="5" l="1"/>
  <c r="G36" i="5" s="1"/>
  <c r="E38" i="5"/>
  <c r="I39" i="5"/>
  <c r="I13" i="6"/>
  <c r="I29" i="6" s="1"/>
  <c r="G38" i="5"/>
  <c r="H37" i="5"/>
  <c r="J37" i="5" s="1"/>
  <c r="J38" i="5" s="1"/>
  <c r="F38" i="5"/>
  <c r="F16" i="6" l="1"/>
  <c r="G16" i="6"/>
  <c r="G26" i="6"/>
  <c r="H26" i="6" s="1"/>
  <c r="I26" i="6" s="1"/>
  <c r="E24" i="6"/>
  <c r="F24" i="6"/>
  <c r="G24" i="6"/>
  <c r="F18" i="6"/>
  <c r="G18" i="6"/>
  <c r="G14" i="6"/>
  <c r="F20" i="6"/>
  <c r="E20" i="6"/>
  <c r="E22" i="6"/>
  <c r="H22" i="6" s="1"/>
  <c r="I22" i="6" s="1"/>
  <c r="E10" i="6"/>
  <c r="E12" i="6"/>
  <c r="H12" i="6" s="1"/>
  <c r="H20" i="6" l="1"/>
  <c r="I20" i="6" s="1"/>
  <c r="H24" i="6"/>
  <c r="I24" i="6" s="1"/>
  <c r="E28" i="6"/>
  <c r="H10" i="6"/>
  <c r="H18" i="6"/>
  <c r="I18" i="6" s="1"/>
  <c r="H14" i="6"/>
  <c r="I14" i="6" s="1"/>
  <c r="G28" i="6"/>
  <c r="F28" i="6"/>
  <c r="H16" i="6"/>
  <c r="I16" i="6" s="1"/>
  <c r="I12" i="6"/>
  <c r="H28" i="6" l="1"/>
  <c r="I28" i="6" s="1"/>
  <c r="I10" i="6"/>
</calcChain>
</file>

<file path=xl/sharedStrings.xml><?xml version="1.0" encoding="utf-8"?>
<sst xmlns="http://schemas.openxmlformats.org/spreadsheetml/2006/main" count="1767" uniqueCount="920">
  <si>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</si>
  <si>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</si>
  <si>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</si>
  <si>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</si>
  <si>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</si>
  <si>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</si>
  <si>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</si>
  <si>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</si>
  <si>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</si>
  <si>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</si>
  <si>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</si>
  <si>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</si>
  <si>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</si>
  <si>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</si>
  <si>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</si>
  <si>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</si>
  <si>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</si>
  <si>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</si>
  <si>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</si>
  <si>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</si>
  <si>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</si>
  <si>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</si>
  <si>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</si>
  <si>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</si>
  <si>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</si>
  <si>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</si>
  <si>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</si>
  <si>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</si>
  <si>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</si>
  <si>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</si>
  <si>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</si>
  <si>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</si>
  <si>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</si>
  <si>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</si>
  <si>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</si>
  <si>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</si>
  <si>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</si>
  <si>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</si>
  <si>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</si>
  <si>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</si>
  <si>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2.3</t>
  </si>
  <si>
    <t>87265</t>
  </si>
  <si>
    <t>2.4</t>
  </si>
  <si>
    <t>CDHU</t>
  </si>
  <si>
    <t>SINAPI</t>
  </si>
  <si>
    <t>tubo de PVC de 50mm para esgoto, incluso conexões</t>
  </si>
  <si>
    <t>44.03.300</t>
  </si>
  <si>
    <t>Torneira de mesa tipo alavanca , em latão cromado, DN= 1/2´ou 3/4´</t>
  </si>
  <si>
    <t>30.01.030</t>
  </si>
  <si>
    <t>Barra de apoio para deficiente,reta em aço inoxidável de 1 1/2"x800mm</t>
  </si>
  <si>
    <t>25.02.211</t>
  </si>
  <si>
    <t>3.</t>
  </si>
  <si>
    <t>17.01.020</t>
  </si>
  <si>
    <t>UN</t>
  </si>
  <si>
    <t>M</t>
  </si>
  <si>
    <t>44.02.062</t>
  </si>
  <si>
    <t>44.03.180</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</si>
  <si>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</si>
  <si>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</si>
  <si>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</si>
  <si>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</si>
  <si>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</si>
  <si>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</si>
  <si>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</si>
  <si>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SERVIÇOS ELÉTRICOS</t>
  </si>
  <si>
    <t>M2</t>
  </si>
  <si>
    <t>38.04.080</t>
  </si>
  <si>
    <t>06.02.020</t>
  </si>
  <si>
    <t>Escavação manual em solo de 1ª e 2ª categoria em vala ou cava até 1,5 m</t>
  </si>
  <si>
    <t>M3</t>
  </si>
  <si>
    <t>37.17.090</t>
  </si>
  <si>
    <t>Dispositivo diferencial residual de 63 A x 30 mA - 4 polos</t>
  </si>
  <si>
    <t>CJ</t>
  </si>
  <si>
    <t>97599</t>
  </si>
  <si>
    <t>38.19.030</t>
  </si>
  <si>
    <t>Eletroduto de PVC corrugado flexível leve, diâmetro externo de 25 mm</t>
  </si>
  <si>
    <t>40.11.010</t>
  </si>
  <si>
    <t>Relé fotoelétrico 50/60 Hz, 110/220 V, 1200 VA, completo</t>
  </si>
  <si>
    <t>Aterramento</t>
  </si>
  <si>
    <t>39.10.160</t>
  </si>
  <si>
    <t>Terminal de pressão/compressão para cabo de 50 mm²</t>
  </si>
  <si>
    <t>42.20.220</t>
  </si>
  <si>
    <t>Solda exotérmica conexão cabo-haste em T, bitola do cabo de 50mm² a 95mm² para haste de 5/8" e 3/4"</t>
  </si>
  <si>
    <t>9.</t>
  </si>
  <si>
    <t>18.08.090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</si>
  <si>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</si>
  <si>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</si>
  <si>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</si>
  <si>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</si>
  <si>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</si>
  <si>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</si>
  <si>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</si>
  <si>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</si>
  <si>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</si>
  <si>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</si>
  <si>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</si>
  <si>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</si>
  <si>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</si>
  <si>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</si>
  <si>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</si>
  <si>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</si>
  <si>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</si>
  <si>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</si>
  <si>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</si>
  <si>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</si>
  <si>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</si>
  <si>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</si>
  <si>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</si>
  <si>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</si>
  <si>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</si>
  <si>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</si>
  <si>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</si>
  <si>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</si>
  <si>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</si>
  <si>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</si>
  <si>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</si>
  <si>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</si>
  <si>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</si>
  <si>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</si>
  <si>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</si>
  <si>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</si>
  <si>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</si>
  <si>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</si>
  <si>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</si>
  <si>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</si>
  <si>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</si>
  <si>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</si>
  <si>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</si>
  <si>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</si>
  <si>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</si>
  <si>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</si>
  <si>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</si>
  <si>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</si>
  <si>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</si>
  <si>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</si>
  <si>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</si>
  <si>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</si>
  <si>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</si>
  <si>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</si>
  <si>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</si>
  <si>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</si>
  <si>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</si>
  <si>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</si>
  <si>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</si>
  <si>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</si>
  <si>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</si>
  <si>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</si>
  <si>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</si>
  <si>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</si>
  <si>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</si>
  <si>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</si>
  <si>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</si>
  <si>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</si>
  <si>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</si>
  <si>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</si>
  <si>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</si>
  <si>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</si>
  <si>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</si>
  <si>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</si>
  <si>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</si>
  <si>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</si>
  <si>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</si>
  <si>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</si>
  <si>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</si>
  <si>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</si>
  <si>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</si>
  <si>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</si>
  <si>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</si>
  <si>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</si>
  <si>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</si>
  <si>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</si>
  <si>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</si>
  <si>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</si>
  <si>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</si>
  <si>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</si>
  <si>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</si>
  <si>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</si>
  <si>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</si>
  <si>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</si>
  <si>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</si>
  <si>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</si>
  <si>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</si>
  <si>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</si>
  <si>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</si>
  <si>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</si>
  <si>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</si>
  <si>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</si>
  <si>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</si>
  <si>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</si>
  <si>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</si>
  <si>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</si>
  <si>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</si>
  <si>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</si>
  <si>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</si>
  <si>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</si>
  <si>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</si>
  <si>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</si>
  <si>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</si>
  <si>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</si>
  <si>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</si>
  <si>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</si>
  <si>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</si>
  <si>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</si>
  <si>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</si>
  <si>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</si>
  <si>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</si>
  <si>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</si>
  <si>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</si>
  <si>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</si>
  <si>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</si>
  <si>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</si>
  <si>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</si>
  <si>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</si>
  <si>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</si>
  <si>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</si>
  <si>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</si>
  <si>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</si>
  <si>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</si>
  <si>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</si>
  <si>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</si>
  <si>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</si>
  <si>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</si>
  <si>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</si>
  <si>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</si>
  <si>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</si>
  <si>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</si>
  <si>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</si>
  <si>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</si>
  <si>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</si>
  <si>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</si>
  <si>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</si>
  <si>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</si>
  <si>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</si>
  <si>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</si>
  <si>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</si>
  <si>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</si>
  <si>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</si>
  <si>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</si>
  <si>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</si>
  <si>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</si>
  <si>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</si>
  <si>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</si>
  <si>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</si>
  <si>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</si>
  <si>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</si>
  <si>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</si>
  <si>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</si>
  <si>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</si>
  <si>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</si>
  <si>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</si>
  <si>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</si>
  <si>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</si>
  <si>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</si>
  <si>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</si>
  <si>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</si>
  <si>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</si>
  <si>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</si>
  <si>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</si>
  <si>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</si>
  <si>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</si>
  <si>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</si>
  <si>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</si>
  <si>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</si>
  <si>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</si>
  <si>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</si>
  <si>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</si>
  <si>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</si>
  <si>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</si>
  <si>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</si>
  <si>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</si>
  <si>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</si>
  <si>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</si>
  <si>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</si>
  <si>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</si>
  <si>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</si>
  <si>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</si>
  <si>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</si>
  <si>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</si>
  <si>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</si>
  <si>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</si>
  <si>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</si>
  <si>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</si>
  <si>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</si>
  <si>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</si>
  <si>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</si>
  <si>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</si>
  <si>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</si>
  <si>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</si>
  <si>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</si>
  <si>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</si>
  <si>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</si>
  <si>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</si>
  <si>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</si>
  <si>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</si>
  <si>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</si>
  <si>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</si>
  <si>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</si>
  <si>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</si>
  <si>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</si>
  <si>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</si>
  <si>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</si>
  <si>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</si>
  <si>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</si>
  <si>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</si>
  <si>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</si>
  <si>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</si>
  <si>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</si>
  <si>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</si>
  <si>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</si>
  <si>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</si>
  <si>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</si>
  <si>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</si>
  <si>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</si>
  <si>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</si>
  <si>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</si>
  <si>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</si>
  <si>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</si>
  <si>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</si>
  <si>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</si>
  <si>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</si>
  <si>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</si>
  <si>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</si>
  <si>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</si>
  <si>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</si>
  <si>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</si>
  <si>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</si>
  <si>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</si>
  <si>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</si>
  <si>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</si>
  <si>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</si>
  <si>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</si>
  <si>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</si>
  <si>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</si>
  <si>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</si>
  <si>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</si>
  <si>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</si>
  <si>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</si>
  <si>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</si>
  <si>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</si>
  <si>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</si>
  <si>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</si>
  <si>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</si>
  <si>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</si>
  <si>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</si>
  <si>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</si>
  <si>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</si>
  <si>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</si>
  <si>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</si>
  <si>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Dispenser toalheiro em ABS, para folhas</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</si>
  <si>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</si>
  <si>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</si>
  <si>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</si>
  <si>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</si>
  <si>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</si>
  <si>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46.01.030</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</si>
  <si>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</si>
  <si>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</si>
  <si>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</si>
  <si>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</si>
  <si>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</si>
  <si>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</si>
  <si>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</si>
  <si>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</si>
  <si>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</si>
  <si>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</si>
  <si>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</si>
  <si>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</si>
  <si>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</si>
  <si>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</si>
  <si>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</si>
  <si>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</si>
  <si>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</si>
  <si>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</si>
  <si>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</si>
  <si>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</si>
  <si>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</si>
  <si>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</si>
  <si>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</si>
  <si>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</si>
  <si>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</si>
  <si>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</si>
  <si>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</si>
  <si>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</si>
  <si>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</si>
  <si>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</si>
  <si>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</si>
  <si>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</si>
  <si>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</si>
  <si>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</si>
  <si>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</si>
  <si>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</si>
  <si>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</si>
  <si>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</si>
  <si>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</si>
  <si>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</si>
  <si>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</si>
  <si>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</si>
  <si>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</si>
  <si>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</si>
  <si>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</si>
  <si>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</si>
  <si>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</si>
  <si>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</si>
  <si>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</si>
  <si>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</si>
  <si>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</si>
  <si>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</si>
  <si>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</si>
  <si>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</si>
  <si>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</si>
  <si>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</si>
  <si>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</si>
  <si>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</si>
  <si>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</si>
  <si>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</si>
  <si>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</si>
  <si>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</si>
  <si>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</si>
  <si>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</si>
  <si>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</si>
  <si>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</si>
  <si>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</si>
  <si>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</si>
  <si>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</si>
  <si>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</si>
  <si>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</si>
  <si>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</si>
  <si>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</si>
  <si>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</si>
  <si>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</si>
  <si>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</si>
  <si>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</si>
  <si>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</si>
  <si>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</si>
  <si>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</si>
  <si>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</si>
  <si>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</si>
  <si>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</si>
  <si>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</si>
  <si>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</si>
  <si>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</si>
  <si>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</si>
  <si>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</si>
  <si>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</si>
  <si>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Pr. Unit. (R$) c/BDI 25%</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</si>
  <si>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</si>
  <si>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</si>
  <si>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</si>
  <si>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</si>
  <si>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</si>
  <si>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</si>
  <si>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</si>
  <si>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</si>
  <si>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</si>
  <si>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</si>
  <si>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</si>
  <si>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</si>
  <si>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</si>
  <si>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Localidade:</t>
  </si>
  <si>
    <t>ATIVIDADES</t>
  </si>
  <si>
    <t>1º mês</t>
  </si>
  <si>
    <t>2º mês</t>
  </si>
  <si>
    <t>3º mês</t>
  </si>
  <si>
    <t>sub TOTAL</t>
  </si>
  <si>
    <t>C. TOTAL</t>
  </si>
  <si>
    <t>%</t>
  </si>
  <si>
    <t>T O T A I S</t>
  </si>
  <si>
    <t xml:space="preserve">CDHU </t>
  </si>
  <si>
    <t>Argamassa de regularização e/ou proteção</t>
  </si>
  <si>
    <t>caixa de inspeção de 60 x 60 em alvenaria com tampa em concreto armado acabada.</t>
  </si>
  <si>
    <t>47.01.030</t>
  </si>
  <si>
    <t>registro de gaveta em latão fundido cromado bruto, DN= 1,´ - linha especial</t>
  </si>
  <si>
    <t>30.01.050</t>
  </si>
  <si>
    <t>un</t>
  </si>
  <si>
    <t>Barra de apoio em ângulo de 90°,com sistema de elevação, fixada na parede e apoiada no chão, para pessoas com mobilidade reduzida, em tubo de aço inoxidável de 1 1/2´ x 800 x 800 mm</t>
  </si>
  <si>
    <t>95471</t>
  </si>
  <si>
    <t>M³</t>
  </si>
  <si>
    <t>m²</t>
  </si>
  <si>
    <t>soma com B1 e B 2</t>
  </si>
  <si>
    <t>44.01.240</t>
  </si>
  <si>
    <t>Chapisco paredes e teto</t>
  </si>
  <si>
    <t>Reboco paredes e teto.</t>
  </si>
  <si>
    <t>Revestimento cerãmico para paredes internas com placas esmaltadas e ou porcelanato,  completo assentado.</t>
  </si>
  <si>
    <t>Alvenaria em bloco ceranico esp=19 cm sem revestimento</t>
  </si>
  <si>
    <t>14.04.220</t>
  </si>
  <si>
    <t>Vaso sanitário sifonado com caixa acoplada para pcd sem furo frontal em louça branca com assento, fornecimento e instalação.completo.</t>
  </si>
  <si>
    <t>Valvula em metal cromado tipo americana 3.1/2" X 1.1/2" para lavatório fornecimento e instalação.</t>
  </si>
  <si>
    <t>Mictório sifonado de louça  branca-padrão médio completo , fornecimento e instalação.</t>
  </si>
  <si>
    <t>Cuba de embutir oval em louça branca, 35 X 50cm ou equivalente, incluso válvula em metal cromado e sifão flexivel em pvc - fornecimento e instalação.</t>
  </si>
  <si>
    <t>engate flexível em plastico branco, 1/2" X 40 cm - fornecimento e instalação.</t>
  </si>
  <si>
    <t>Eng.º Joaquim José Barão Perez</t>
  </si>
  <si>
    <t>44.03.645</t>
  </si>
  <si>
    <t>Torneira de mesa automática, acionamento hidromecânico, em latão cromado, DN= 1/2´ou 3/4´</t>
  </si>
  <si>
    <t>Alvenaria, revestimentos e  Divisorias</t>
  </si>
  <si>
    <t xml:space="preserve">Revestimentos de piso </t>
  </si>
  <si>
    <t>Pintura  externa e interna.</t>
  </si>
  <si>
    <t>3.2</t>
  </si>
  <si>
    <t>3.3</t>
  </si>
  <si>
    <t>3.4</t>
  </si>
  <si>
    <t>4.1</t>
  </si>
  <si>
    <t>4.2</t>
  </si>
  <si>
    <t>m2</t>
  </si>
  <si>
    <t>33.10.041</t>
  </si>
  <si>
    <t>O.15.000.062637</t>
  </si>
  <si>
    <t>Purificador de pressão elétrico, chapa eletrozincado, tampo aço inoxidável 304 escovado e ralo sifonado, c/3 torneiras, capac. de água gelada 7,2 L/h; sistema duplo de filtração integrado c/filtros Pré C+3 e C+5; ref. PDF 300-2T IBBL ou equivalente</t>
  </si>
  <si>
    <t>4,80+0,20</t>
  </si>
  <si>
    <t>INSTALAÇÕES HIDRAULICAS VER SE JÁ É CAIXA ACOPLADA SE NÃO FOR ADEQUAR</t>
  </si>
  <si>
    <t>Revestimento ceramico com placa esmatada dimensões mínimas 60x60 ou maior, de alta resistencia, incluso rodapé, argamassa de assentamento e rejunte .acabado, Local cantina , cozinha , e sanitarios deficiente.</t>
  </si>
  <si>
    <t>Peitoril e/ou soleira em granito, espessura de 2 cm e largura até 20 cm, acabamento polido,local sanitario deficiente e cozinha/ cantina.</t>
  </si>
  <si>
    <t>cdhu</t>
  </si>
  <si>
    <t>97665</t>
  </si>
  <si>
    <t>REMOÇÃO DE LUMINÁRIAS, DE FORMA MANUAL, SEM REAPROVEITAMENTO. AF_09/2023</t>
  </si>
  <si>
    <t>04.19.060</t>
  </si>
  <si>
    <t>Remoção de disjuntor termomagnético</t>
  </si>
  <si>
    <t>97660</t>
  </si>
  <si>
    <t>REMOÇÃO DE INTERRUPTORES/TOMADAS ELÉTRICAS, DE FORMA MANUAL,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</si>
  <si>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</si>
  <si>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</si>
  <si>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</si>
  <si>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</si>
  <si>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104795</t>
  </si>
  <si>
    <t>REMOÇÃO DE CABOS ELÉTRICOS, COM SEÇÃO DE 25 MM², FORMA MANUAL, SEM REAPROVEITAMENTO. AF_09/2023</t>
  </si>
  <si>
    <t>04.21.160</t>
  </si>
  <si>
    <t>Remoção de quadro de distribuição, chamada ou caixa de passagem</t>
  </si>
  <si>
    <t>SINAPI-I</t>
  </si>
  <si>
    <t>37.10.010</t>
  </si>
  <si>
    <t>Barramento de cobre nu</t>
  </si>
  <si>
    <t>KG</t>
  </si>
  <si>
    <t>37.20.010</t>
  </si>
  <si>
    <t>Isolador em epóxi de 1 kV para barramento</t>
  </si>
  <si>
    <t>101898</t>
  </si>
  <si>
    <t>DISJUNTOR TERMOMAGNÉTICO TRIPOLAR, CORRENTE NOMINAL DE 400A - FORNECIMENTO E INSTALAÇÃO. AF_07/2025</t>
  </si>
  <si>
    <t>106020</t>
  </si>
  <si>
    <t>DISJUNTOR TRIPOLAR DIN 63A - FORNECIMENTO E INSTALAÇÃO. AF_07/2025</t>
  </si>
  <si>
    <t>103360</t>
  </si>
  <si>
    <t>ALVENARIA DE VEDAÇÃO DE BLOCOS CERÂMICOS FURADOS NA HORIZONTAL DE 14X19X29 CM (ESPESSURA 14 CM) E ARGAMASSA DE ASSENTAMENTO COM PREPARO EM BETONEIRA. AF_12/2021</t>
  </si>
  <si>
    <t>87794</t>
  </si>
  <si>
    <t>EMBOÇO OU MASSA ÚNICA EM ARGAMASSA TRAÇO 1:2:8, PREPARO MANUAL, APLICADA MANUALMENTE EM PANOS CEGOS DE FACHADA (SEM PRESENÇA DE VÃOS), ESPESSURA DE 25 MM. AF_09/2022</t>
  </si>
  <si>
    <t>Circuito Alimentador do QD01 ao QD06</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</si>
  <si>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</si>
  <si>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</si>
  <si>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</si>
  <si>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</si>
  <si>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39.10.130</t>
  </si>
  <si>
    <t>Terminal de pressão/compressão para cabo de 35 mm²</t>
  </si>
  <si>
    <t>93011</t>
  </si>
  <si>
    <t>ELETRODUTO RÍGIDO ROSCÁVEL, PVC, DN 85 MM (3"), PARA REDE ENTERRADA DE DISTRIBUIÇÃO DE ENERGIA ELÉTRICA - FORNECIMENTO E INSTALAÇÃO. AF_12/2021</t>
  </si>
  <si>
    <t>01.23.060</t>
  </si>
  <si>
    <t>Corte de concreto deteriorado inclusive remoção dos detritos</t>
  </si>
  <si>
    <t>104737</t>
  </si>
  <si>
    <t>REATERRO MANUAL DE VALAS, COM PLACA VIBRATÓRIA. AF_08/2023</t>
  </si>
  <si>
    <t>94990</t>
  </si>
  <si>
    <t>EXECUÇÃO DE PASSEIO (CALÇADA) OU PISO DE CONCRETO COM CONCRETO MOLDADO IN LOCO, FEITO EM OBRA, ACABAMENTO CONVENCIONAL, NÃO ARMADO. AF_08/2022</t>
  </si>
  <si>
    <t>Quadro de Distribuição QGD</t>
  </si>
  <si>
    <t>37.25.100</t>
  </si>
  <si>
    <t>Disjuntor em caixa moldada tripolar, térmico e magnético fixos, tensão de isolamento 480/690V, de 70A até 150A</t>
  </si>
  <si>
    <t>101895</t>
  </si>
  <si>
    <t>DISJUNTOR TERMOMAGNÉTICO TRIPOLAR, CORRENTE NOMINAL DE 125A - FORNECIMENTO E INSTALAÇÃO. AF_07/2025</t>
  </si>
  <si>
    <t>37.13.660</t>
  </si>
  <si>
    <t>Disjuntor termomagnético, tripolar 220/380 V, corrente de 60 A até 100 A</t>
  </si>
  <si>
    <t>106027</t>
  </si>
  <si>
    <t>DISPOSITIVO DPS 20KA-175V OU 275V - FORNECIMENTO E INSTALAÇÃO. AF_07/2025</t>
  </si>
  <si>
    <t>37.20.156</t>
  </si>
  <si>
    <t>Placa de montagem para quadros em geral, em chapa de aço</t>
  </si>
  <si>
    <t>Quadro de Distribuição QD01</t>
  </si>
  <si>
    <t>39761</t>
  </si>
  <si>
    <t>QUADRO DE DISTRIBUICAO COM BARRAMENTO TRIFASICO, DE SOBREPOR, EM CHAPA DE ACO GALVANIZADO, PARA 48 DISJUNTORES DIN, 100 A</t>
  </si>
  <si>
    <t>93673</t>
  </si>
  <si>
    <t>DISJUNTOR TRIPOLAR TIPO DIN, CORRENTE NOMINAL DE 50A - FORNECIMENTO E INSTALAÇÃO. AF_07/2025</t>
  </si>
  <si>
    <t>93661</t>
  </si>
  <si>
    <t>DISJUNTOR BIPOLAR TIPO DIN, CORRENTE NOMINAL DE 16A - FORNECIMENTO E INSTALAÇÃO. AF_07/2025</t>
  </si>
  <si>
    <t>93654</t>
  </si>
  <si>
    <t>DISJUNTOR MONOPOLAR TIPO DIN, CORRENTE NOMINAL DE 16A - FORNECIMENTO E INSTALAÇÃO. AF_07/2025</t>
  </si>
  <si>
    <t>Quadro de Distribuição QD02 e QD03</t>
  </si>
  <si>
    <t>37.04.280</t>
  </si>
  <si>
    <t>Quadro de distribuição universal de sobrepor, para disjuntores 44 DIN / 32 Bolt-on - 150 A - sem componentes</t>
  </si>
  <si>
    <t>37.17.114</t>
  </si>
  <si>
    <t>Dispositivo diferencial residual de 125 A x 30 mA - 4 polos</t>
  </si>
  <si>
    <t>93662</t>
  </si>
  <si>
    <t>DISJUNTOR BIPOLAR TIPO DIN, CORRENTE NOMINAL DE 20A - FORNECIMENTO E INSTALAÇÃO. AF_07/2025</t>
  </si>
  <si>
    <t>Quadro de Distribuição QD04</t>
  </si>
  <si>
    <t>37.04.270</t>
  </si>
  <si>
    <t>Quadro de distribuição universal de sobrepor, para disjuntores 34 DIN / 24 Bolt-on - 150 A - sem componentes</t>
  </si>
  <si>
    <t>Quadro de Distribuição QD05</t>
  </si>
  <si>
    <t>37.04.290</t>
  </si>
  <si>
    <t>Quadro de distribuição universal de sobrepor, para disjuntores 56 DIN / 40 Bolt-on - 225 A - sem componentes</t>
  </si>
  <si>
    <t>93663</t>
  </si>
  <si>
    <t>DISJUNTOR BIPOLAR TIPO DIN, CORRENTE NOMINAL DE 25A - FORNECIMENTO E INSTALAÇÃO. AF_07/2025</t>
  </si>
  <si>
    <t>93672</t>
  </si>
  <si>
    <t>DISJUNTOR TRIPOLAR TIPO DIN, CORRENTE NOMINAL DE 40A - FORNECIMENTO E INSTALAÇÃO. AF_07/2025</t>
  </si>
  <si>
    <t>Quadro de Distribuição QD06</t>
  </si>
  <si>
    <t>37.04.260</t>
  </si>
  <si>
    <t>Quadro de distribuição universal de sobrepor, para disjuntores 24 DIN / 18 Bolt-on - 150 A - sem componentes</t>
  </si>
  <si>
    <t>Circuito Terminal QD01 (Iluminação e Tomadas)</t>
  </si>
  <si>
    <t>41.14.070</t>
  </si>
  <si>
    <t>Luminária retangular de sobrepor tipo calha aberta, para 2 lâmpadas fluorescentes tubulares de 32 W</t>
  </si>
  <si>
    <t>41.02.551</t>
  </si>
  <si>
    <t>Lâmpada LED tubular T8 com base G13, de 1850 até 2000 Im - 18 a 20 W</t>
  </si>
  <si>
    <t>91980</t>
  </si>
  <si>
    <t>INTERRUPTOR BIPOLAR (1 MÓDULO), 10A/250V, SEM SUPORTE E SEM PLACA - FORNECIMENTO E INSTALAÇÃO. AF_03/2023</t>
  </si>
  <si>
    <t>91994</t>
  </si>
  <si>
    <t>TOMADA MÉDIA DE EMBUTIR (1 MÓDULO), 2P+T 10 A, SEM SUPORTE E SEM PLACA - FORNECIMENTO E INSTALAÇÃO. AF_03/2023</t>
  </si>
  <si>
    <t>91998</t>
  </si>
  <si>
    <t>TOMADA BAIXA DE EMBUTIR (1 MÓDULO), 2P+T 10 A, SEM SUPORTE E SEM PLACA - FORNECIMENTO E INSTALAÇÃO. AF_03/2023</t>
  </si>
  <si>
    <t>40.06.040</t>
  </si>
  <si>
    <t>Condulete metálico de 3/4´</t>
  </si>
  <si>
    <t>38.04.040</t>
  </si>
  <si>
    <t>Eletroduto galvanizado conforme NBR13057 -  3/4´ com acessórios</t>
  </si>
  <si>
    <t>50.05.312</t>
  </si>
  <si>
    <t>Bloco autônomo de iluminação de emergência LED, com autonomia mínima de 3 horas, fluxo luminoso de 2.000 até 3.000 lúmens, equipado com 2 faróis</t>
  </si>
  <si>
    <t>40.04.230</t>
  </si>
  <si>
    <t>Tomada de canaleta/perfilado universal 2P+T, com caixa e tampa</t>
  </si>
  <si>
    <t>41.31.101</t>
  </si>
  <si>
    <t>Projetor LED retangular, potência de 30 W, fluxo luminoso de 2250 a 2400 lm, temperatura cor 6.500 K, bivolt</t>
  </si>
  <si>
    <t>91928</t>
  </si>
  <si>
    <t>CABO DE COBRE FLEXÍVEL ISOLADO, 4 MM², ANTI-CHAMA 450/750 V, PARA CIRCUITOS TERMINAIS - FORNECIMENTO E INSTALAÇÃO. AF_03/2023</t>
  </si>
  <si>
    <t>91926</t>
  </si>
  <si>
    <t>CABO DE COBRE FLEXÍVEL ISOLADO, 2,5 MM², ANTI-CHAMA 450/750 V, PARA CIRCUITOS TERMINAIS - FORNECIMENTO E INSTALAÇÃO. AF_03/2023</t>
  </si>
  <si>
    <t>39.24.151</t>
  </si>
  <si>
    <t>Cabo de cobre flexível de 3 x 1,5 mm², isolamento 500 V - isolação PP 70°C</t>
  </si>
  <si>
    <t>Circuito Terminal QD02 e QD03</t>
  </si>
  <si>
    <t>38.07.300</t>
  </si>
  <si>
    <t>Perfilado perfurado 38 x 38 mm em chapa 14 pré-zincada, com acessórios</t>
  </si>
  <si>
    <t>Eletroduto galvanizado conforme NBR13057 -  1 1/4´ com acessórios</t>
  </si>
  <si>
    <t>38.10.026</t>
  </si>
  <si>
    <t>Caixa de derivação ou passagem, para cruzamento de duto, medindo 12 x 25 x 70 mm, com cruzadora</t>
  </si>
  <si>
    <t>91930</t>
  </si>
  <si>
    <t>CABO DE COBRE FLEXÍVEL ISOLADO, 6 MM², ANTI-CHAMA 450/750 V, PARA CIRCUITOS TERMINAIS - FORNECIMENTO E INSTALAÇÃO. AF_03/2023</t>
  </si>
  <si>
    <t>91932</t>
  </si>
  <si>
    <t>CABO DE COBRE FLEXÍVEL ISOLADO, 10 MM², ANTI-CHAMA 450/750 V, PARA CIRCUITOS TERMINAIS - FORNECIMENTO E INSTALAÇÃO. AF_03/2023</t>
  </si>
  <si>
    <t>Circuito Terminal QD04</t>
  </si>
  <si>
    <t>91981</t>
  </si>
  <si>
    <t>INTERRUPTOR BIPOLAR (1 MÓDULO), 10A/250V, INCLUINDO SUPORTE E PLACA - FORNECIMENTO E INSTALAÇÃO. AF_03/2023</t>
  </si>
  <si>
    <t>91996</t>
  </si>
  <si>
    <t>TOMADA MÉDIA DE EMBUTIR (1 MÓDULO), 2P+T 10 A, INCLUINDO SUPORTE E PLACA - FORNECIMENTO E INSTALAÇÃO. AF_03/2023</t>
  </si>
  <si>
    <t>92000</t>
  </si>
  <si>
    <t>TOMADA BAIXA DE EMBUTIR (1 MÓDULO), 2P+T 10 A, INCLUINDO SUPORTE E PLACA - FORNECIMENTO E INSTALAÇÃO. AF_03/2023</t>
  </si>
  <si>
    <t>91993</t>
  </si>
  <si>
    <t>TOMADA ALTA DE EMBUTIR (1 MÓDULO), 2P+T 20 A, INCLUINDO SUPORTE E PLACA - FORNECIMENTO E INSTALAÇÃO. AF_03/2023</t>
  </si>
  <si>
    <t>40.01.020</t>
  </si>
  <si>
    <t>Caixa de ferro estampada 4´ x 2´</t>
  </si>
  <si>
    <t>38.04.060</t>
  </si>
  <si>
    <t>Eletroduto galvanizado conforme NBR13057 -  1´ com acessórios</t>
  </si>
  <si>
    <t>38.15.020</t>
  </si>
  <si>
    <t>Eletroduto metálico flexível com capa em PVC de 1´</t>
  </si>
  <si>
    <t>Circuito Terminal QD05</t>
  </si>
  <si>
    <t>38114</t>
  </si>
  <si>
    <t>INTERRUPTOR BIPOLAR SIMPLES 10 A, 250 V (APENAS MODULO)</t>
  </si>
  <si>
    <t>LUMINÁRIA DE EMERGÊNCIA, COM 30 LÂMPADAS LED DE 2 W, SEM REATOR - FORNECIMENTO E INSTALAÇÃO. AF_09/2024</t>
  </si>
  <si>
    <t>Circuito Terminal QD06</t>
  </si>
  <si>
    <t>96977</t>
  </si>
  <si>
    <t>CORDOALHA DE COBRE NU 50 MM², ENTERRADA - FORNECIMENTO E INSTALAÇÃO. AF_08/2023</t>
  </si>
  <si>
    <t>38056</t>
  </si>
  <si>
    <t>GRAMPO METALICO TIPO U PARA HASTE DE ATERRAMENTO DE ATE 5/8", CONDUTOR DE 10 A 25 MM2</t>
  </si>
  <si>
    <t>96986</t>
  </si>
  <si>
    <t>HASTE DE ATERRAMENTO, DIÂMETRO 3/4", COM 3 METROS - FORNECIMENTO E INSTALAÇÃO. AF_08/2023</t>
  </si>
  <si>
    <t>1578</t>
  </si>
  <si>
    <t>TERMINAL A COMPRESSAO EM COBRE ESTANHADO PARA CABO 50 MM2, 1 FURO E 1 COMPRESSAO, PARA PARAFUSO DE FIXACAO M8</t>
  </si>
  <si>
    <t>5.1</t>
  </si>
  <si>
    <t>8.3</t>
  </si>
  <si>
    <t>5.2</t>
  </si>
  <si>
    <t>5.4</t>
  </si>
  <si>
    <t>6.1</t>
  </si>
  <si>
    <t>6.1.1</t>
  </si>
  <si>
    <t>6.1.2</t>
  </si>
  <si>
    <t>6.1.3</t>
  </si>
  <si>
    <t>6.1.4</t>
  </si>
  <si>
    <t>6.2</t>
  </si>
  <si>
    <t>6.2.1</t>
  </si>
  <si>
    <t>6.2.2</t>
  </si>
  <si>
    <t>6.2.3</t>
  </si>
  <si>
    <t>6.2.4</t>
  </si>
  <si>
    <t>6.3</t>
  </si>
  <si>
    <t>6.3.1</t>
  </si>
  <si>
    <t>6.3.2</t>
  </si>
  <si>
    <t>6.3.3</t>
  </si>
  <si>
    <t>6.3.4</t>
  </si>
  <si>
    <t>6.3.5</t>
  </si>
  <si>
    <t>6.3.6</t>
  </si>
  <si>
    <t>6.3.7</t>
  </si>
  <si>
    <t>6.3.8</t>
  </si>
  <si>
    <t>6.3.9</t>
  </si>
  <si>
    <t>6.3.10</t>
  </si>
  <si>
    <t>6.3.11</t>
  </si>
  <si>
    <t>6.3.12</t>
  </si>
  <si>
    <t>6.3.13</t>
  </si>
  <si>
    <t>6.3.14</t>
  </si>
  <si>
    <t>6.3.15</t>
  </si>
  <si>
    <t>6.3.16</t>
  </si>
  <si>
    <t>7.1</t>
  </si>
  <si>
    <t>8.1</t>
  </si>
  <si>
    <t>8.1.1</t>
  </si>
  <si>
    <t>8.1.2</t>
  </si>
  <si>
    <t>8.1.3</t>
  </si>
  <si>
    <t>8.1.4</t>
  </si>
  <si>
    <t>8.1.5</t>
  </si>
  <si>
    <t>8.1.6</t>
  </si>
  <si>
    <t>8.1.7</t>
  </si>
  <si>
    <t>8.2</t>
  </si>
  <si>
    <t>8.2.1</t>
  </si>
  <si>
    <t>8.2.2</t>
  </si>
  <si>
    <t>8.2.3</t>
  </si>
  <si>
    <t>8.2.4</t>
  </si>
  <si>
    <t>8.2.5</t>
  </si>
  <si>
    <t>8.2.6</t>
  </si>
  <si>
    <t>8.2.7</t>
  </si>
  <si>
    <t>8.2.8</t>
  </si>
  <si>
    <t>8.2.9</t>
  </si>
  <si>
    <t>8.3.1</t>
  </si>
  <si>
    <t>8.3.2</t>
  </si>
  <si>
    <t>8.4</t>
  </si>
  <si>
    <t>8.4.1</t>
  </si>
  <si>
    <t>8.4.2</t>
  </si>
  <si>
    <t>8.4.3</t>
  </si>
  <si>
    <t>8.4.4</t>
  </si>
  <si>
    <t>8.4.5</t>
  </si>
  <si>
    <t>8.4.6</t>
  </si>
  <si>
    <t>8.4.7</t>
  </si>
  <si>
    <t>8.4.8</t>
  </si>
  <si>
    <t>8.5</t>
  </si>
  <si>
    <t>8.5.1</t>
  </si>
  <si>
    <t>8.5.2</t>
  </si>
  <si>
    <t>8.5.3</t>
  </si>
  <si>
    <t>8.5.4</t>
  </si>
  <si>
    <t>8.5.5</t>
  </si>
  <si>
    <t>8.5.6</t>
  </si>
  <si>
    <t>8.5.7</t>
  </si>
  <si>
    <t>8.6</t>
  </si>
  <si>
    <t>8.6.1</t>
  </si>
  <si>
    <t>8.6.2</t>
  </si>
  <si>
    <t>8.6.3</t>
  </si>
  <si>
    <t>8.6.4</t>
  </si>
  <si>
    <t>8.6.5</t>
  </si>
  <si>
    <t>8.6.6</t>
  </si>
  <si>
    <t>8.6.7</t>
  </si>
  <si>
    <t>8.6.8</t>
  </si>
  <si>
    <t>8.7</t>
  </si>
  <si>
    <t>8.7.1</t>
  </si>
  <si>
    <t>8.7.2</t>
  </si>
  <si>
    <t>8.7.3</t>
  </si>
  <si>
    <t>8.7.4</t>
  </si>
  <si>
    <t>8.7.5</t>
  </si>
  <si>
    <t>8.7.6</t>
  </si>
  <si>
    <t>8.7.7</t>
  </si>
  <si>
    <t>8.8</t>
  </si>
  <si>
    <t>8.8.1</t>
  </si>
  <si>
    <t>8.8.2</t>
  </si>
  <si>
    <t>8.8.3</t>
  </si>
  <si>
    <t>8.8.4</t>
  </si>
  <si>
    <t>8.8.5</t>
  </si>
  <si>
    <t>8.8.6</t>
  </si>
  <si>
    <t>8.8.7</t>
  </si>
  <si>
    <t>8.8.8</t>
  </si>
  <si>
    <t>8.9</t>
  </si>
  <si>
    <t>8.9.1</t>
  </si>
  <si>
    <t>8.9.2</t>
  </si>
  <si>
    <t>8.9.3</t>
  </si>
  <si>
    <t>8.9.4</t>
  </si>
  <si>
    <t>8.9.5</t>
  </si>
  <si>
    <t>8.9.6</t>
  </si>
  <si>
    <t>8.9.7</t>
  </si>
  <si>
    <t>8.9.8</t>
  </si>
  <si>
    <t>8.9.9</t>
  </si>
  <si>
    <t>8.9.10</t>
  </si>
  <si>
    <t>8.10</t>
  </si>
  <si>
    <t>8.10.1</t>
  </si>
  <si>
    <t>8.10.2</t>
  </si>
  <si>
    <t>8.10.3</t>
  </si>
  <si>
    <t>8.10.4</t>
  </si>
  <si>
    <t>8.10.5</t>
  </si>
  <si>
    <t>8.10.6</t>
  </si>
  <si>
    <t>8.11</t>
  </si>
  <si>
    <t>8.11.1</t>
  </si>
  <si>
    <t>8.11.2</t>
  </si>
  <si>
    <t>8.11.3</t>
  </si>
  <si>
    <t>8.11.4</t>
  </si>
  <si>
    <t>8.11.5</t>
  </si>
  <si>
    <t>8.11.6</t>
  </si>
  <si>
    <t>8.11.7</t>
  </si>
  <si>
    <t>8.11.8</t>
  </si>
  <si>
    <t>8.11.9</t>
  </si>
  <si>
    <t>8.11.10</t>
  </si>
  <si>
    <t>8.11.11</t>
  </si>
  <si>
    <t>8.11.12</t>
  </si>
  <si>
    <t>8.11.13</t>
  </si>
  <si>
    <t>8.11.14</t>
  </si>
  <si>
    <t>8.12</t>
  </si>
  <si>
    <t>8.12.1</t>
  </si>
  <si>
    <t>8.12.2</t>
  </si>
  <si>
    <t>8.12.3</t>
  </si>
  <si>
    <t>8.12.4</t>
  </si>
  <si>
    <t>8.12.5</t>
  </si>
  <si>
    <t>8.12.6</t>
  </si>
  <si>
    <t>8.13</t>
  </si>
  <si>
    <t>8.13.1</t>
  </si>
  <si>
    <t>8.13.2</t>
  </si>
  <si>
    <t>8.13.3</t>
  </si>
  <si>
    <t>8.13.4</t>
  </si>
  <si>
    <t>8.13.5</t>
  </si>
  <si>
    <t>8.13.6</t>
  </si>
  <si>
    <t>8.13.7</t>
  </si>
  <si>
    <t>8.13.8</t>
  </si>
  <si>
    <t>8.13.9</t>
  </si>
  <si>
    <t>8.13.10</t>
  </si>
  <si>
    <t>8.13.11</t>
  </si>
  <si>
    <t>8.13.12</t>
  </si>
  <si>
    <t>8.13.13</t>
  </si>
  <si>
    <t>8.13.14</t>
  </si>
  <si>
    <t>8.13.15</t>
  </si>
  <si>
    <t>8.14</t>
  </si>
  <si>
    <t>8.14.1</t>
  </si>
  <si>
    <t>8.14.2</t>
  </si>
  <si>
    <t>8.14.3</t>
  </si>
  <si>
    <t>8.14.4</t>
  </si>
  <si>
    <t>8.14.5</t>
  </si>
  <si>
    <t>9.1</t>
  </si>
  <si>
    <t>9.2</t>
  </si>
  <si>
    <t>3 meses</t>
  </si>
  <si>
    <t>Forro de PVC</t>
  </si>
  <si>
    <t>Forro em PVC</t>
  </si>
  <si>
    <t>Calha em chapa de aço galvanizada nº 24 - desenvolvimento minimo de 1m - incluso transporte e instalação</t>
  </si>
  <si>
    <t>m</t>
  </si>
  <si>
    <t>Remoção / Retirada</t>
  </si>
  <si>
    <t>REFORMA E ADEQUAÇÃO DA ANTIGA ESCOLA LESTE</t>
  </si>
  <si>
    <t>Município de Rosana/SP</t>
  </si>
  <si>
    <r>
      <t>Objeto:</t>
    </r>
    <r>
      <rPr>
        <sz val="12"/>
        <color indexed="8"/>
        <rFont val="Arial"/>
        <family val="2"/>
      </rPr>
      <t xml:space="preserve"> REFORMA E ADEQUAÇÃO DA ANTIGA ESCOLA LESTE</t>
    </r>
  </si>
  <si>
    <r>
      <t>Data da Elaboração:</t>
    </r>
    <r>
      <rPr>
        <sz val="12"/>
        <color indexed="8"/>
        <rFont val="Arial"/>
        <family val="2"/>
      </rPr>
      <t xml:space="preserve"> 03 de novembro de 2025. </t>
    </r>
  </si>
  <si>
    <t>Ref.: Boletim Sinapi 009/2025 e Boletim CDHU 199</t>
  </si>
  <si>
    <t>04.11.020</t>
  </si>
  <si>
    <t xml:space="preserve">CREA: 0601493909   </t>
  </si>
  <si>
    <r>
      <t xml:space="preserve">Endereço: Rua Diamantina, nº 160, Quadra 132 - Centro - Distrito de Primavera - Município de Rosana </t>
    </r>
    <r>
      <rPr>
        <sz val="12"/>
        <color indexed="8"/>
        <rFont val="Arial"/>
        <family val="2"/>
      </rPr>
      <t>- SP</t>
    </r>
  </si>
  <si>
    <t>Rua Diamantina, nº 160, Quadra 132 - Centro - Distrito de Primavera</t>
  </si>
  <si>
    <t>8.3.3</t>
  </si>
  <si>
    <t>8.3.4</t>
  </si>
  <si>
    <t>8.3.5</t>
  </si>
  <si>
    <t>8.3.6</t>
  </si>
  <si>
    <t>8.3.7</t>
  </si>
  <si>
    <t>8.3.8</t>
  </si>
  <si>
    <t>8.3.9</t>
  </si>
  <si>
    <t>8.7.8</t>
  </si>
  <si>
    <t>8.7.9</t>
  </si>
  <si>
    <t>8.7.10</t>
  </si>
  <si>
    <t>8.9.11</t>
  </si>
  <si>
    <t>8.9.12</t>
  </si>
  <si>
    <t>8.9.13</t>
  </si>
  <si>
    <t>8.9.14</t>
  </si>
  <si>
    <t>8.11.15</t>
  </si>
  <si>
    <t>8.12.7</t>
  </si>
  <si>
    <t>8.12.8</t>
  </si>
  <si>
    <t>8.12.9</t>
  </si>
  <si>
    <t>8.12.10</t>
  </si>
  <si>
    <t>8.12.11</t>
  </si>
  <si>
    <t>8.12.12</t>
  </si>
  <si>
    <t>8.12.13</t>
  </si>
  <si>
    <t>8.12.14</t>
  </si>
  <si>
    <t>8.12.15</t>
  </si>
  <si>
    <t>8.13.16</t>
  </si>
  <si>
    <t>8.13.17</t>
  </si>
  <si>
    <t>8.13.18</t>
  </si>
  <si>
    <t>8.13.19</t>
  </si>
  <si>
    <t>Porta de abrir em alumínio 0,90x2,10m,1,00x1,80hm e 0,60x1,80hm, completas cor branca</t>
  </si>
  <si>
    <t>tampo/bancada em granito cor cinza andorinha, com frontão e saia espessura de 2 cm, acabamento polido, para balcão em cozinha 1,80x0,60m, e pia 2,50x0,60m, incluso frontão na pia de 0,10  e todos os acabamentos necessários fixado e instalado</t>
  </si>
  <si>
    <t>02.08.040</t>
  </si>
  <si>
    <t>Placa em lona com impressão digital e requadro em metalão e  est. de fixação em madeira d=2,00x1,50 m.Inatalada</t>
  </si>
  <si>
    <t>Retirada de aparelho sanitário incluindo acessórios, com reaproveitamento, bh velho para substituição por novos pequenos,</t>
  </si>
  <si>
    <t xml:space="preserve">SINAPI  </t>
  </si>
  <si>
    <t>Demolição manual de concreto simples, paredes da cozinha e bebedouros.</t>
  </si>
  <si>
    <t>05.07.040</t>
  </si>
  <si>
    <t>Remoção de entulho separado de obra com caçamba metálica - terra, alvenaria, concreto, argamassa, madeira, papel, plástico ou metal</t>
  </si>
  <si>
    <t>04.08.020</t>
  </si>
  <si>
    <t>Retirada de folha de esquadria em madeira</t>
  </si>
  <si>
    <t>fornecimento e aplicação de tinta latex acrílica em paredes externa, oitões, salas de aula, sanitarios alunos  , bloco cozinh, bloco sanitarios funcionarios ,bloco sala do dentista etc.</t>
  </si>
  <si>
    <t>33.12.011</t>
  </si>
  <si>
    <t>Esmalte à base de água em madeira, inclusive preparo, portas de madeira antigas , incluso retirada de tinta velha com lixamento ou similar</t>
  </si>
  <si>
    <t>Pintura de piso com tinta acrílica  2 demãos incluso fundo preparador. Sanitarios, bloco sala dentista,bh funcionarios</t>
  </si>
  <si>
    <t>47.02.020</t>
  </si>
  <si>
    <t>Registro de gaveta em latão fundido cromado com canopla, DN= 3/4´ - linha especial</t>
  </si>
  <si>
    <t>registro de pressão em latão fundido cromado com canopla, DN= 3,4,´ - linha especial</t>
  </si>
  <si>
    <t>Tubo de PVC rígido soldável marrom, DN= 32 mm, (1´), inclusive conexões, ligação do reservatorio novo ate cozinha e bebedouro.</t>
  </si>
  <si>
    <t>48.02.206</t>
  </si>
  <si>
    <t>Reservatório em polietileno com tampa de encaixar - capacidade de 5.000 litros</t>
  </si>
  <si>
    <t>48.05.020</t>
  </si>
  <si>
    <t>Torneira de boia, DN= 1´</t>
  </si>
  <si>
    <t>46.01.020</t>
  </si>
  <si>
    <t>Tubo de PVC rígido soldável marrom, DN= 25 mm, (3/4´), inclusive conexões</t>
  </si>
  <si>
    <t>6.2.5</t>
  </si>
  <si>
    <t>6.2.6</t>
  </si>
  <si>
    <t>6.2.7</t>
  </si>
  <si>
    <t>Lavatório de louça branca suspenso para PCD,completo e isntalado. Local bhs def. e em um sanitario de  funcuinario</t>
  </si>
  <si>
    <t>44.03.130</t>
  </si>
  <si>
    <t>Saboneteira tipo dispenser, para refil de 800 ml</t>
  </si>
  <si>
    <t>44.03.050</t>
  </si>
  <si>
    <t>Dispenser papel higiênico em ABS para rolão 300 / 600 m, com visor</t>
  </si>
  <si>
    <t>vaso sanitário sifonado com caixa acoplada de louça branca, incluso assento e conjunto de ligação-fornecimento e instalação.completo bh funcuinarios.</t>
  </si>
  <si>
    <t xml:space="preserve">vaso sanitario infantil, incluso conjunto de ligação  fornecimento e instalação e assento, </t>
  </si>
  <si>
    <t>valvula de descarga 1 1/2" completa instalada</t>
  </si>
  <si>
    <t>LAVATÓRIO LOUÇA BRANCA COM COLUNA, *44 X 35,5* CM, PADRÃO POPULAR, INCLUSO SIFÃO FLEXÍVEL EM PVC, VÁLVULA E ENGATE FLEXÍVEL 30CM EM PLÁSTICO E COM TORNEIRA CROMADA PADRÃO POPULAR - FORNECIMENTO E INSTALAÇÃO. AF_01/2020</t>
  </si>
  <si>
    <t>CUBA DE EMBUTIR DE AÇO INOXIDÁVEL MÉDIA,  E GRANDE   56x35x15cm EE 50X40X30CM, INCLUSO VÁLVULA TIPO AMERICANA EM METAL CROMADO E SIFÃO FLEXÍVEL EM PVC - FORNECIMENTO E INSTALAÇÃO. AF_01/2020</t>
  </si>
  <si>
    <t>tampo/bancada em granito cor cinza andorinha, com frontão e saia espessura de 2 cm, acabamento polido, para lavatorio de banheiro d=5,30 x0,50, 2 balcões de 1,0x0,60m, incluso frontão e espelho na pia de 0,10 no minimo  e todos os acabamentos necessários fixado e instalado</t>
  </si>
  <si>
    <t>Porta em alumínio de correr1,00x2,00m, completas instaladas,cor branca</t>
  </si>
  <si>
    <t>7.2</t>
  </si>
  <si>
    <t>34.05.270</t>
  </si>
  <si>
    <t>34.05.320</t>
  </si>
  <si>
    <t>55.01.020</t>
  </si>
  <si>
    <t>Limpeza final da obra</t>
  </si>
  <si>
    <t>9.3</t>
  </si>
  <si>
    <t>9.4</t>
  </si>
  <si>
    <t>6.3.17</t>
  </si>
  <si>
    <t>6.3.18</t>
  </si>
  <si>
    <t>6.3.19</t>
  </si>
  <si>
    <t>6.3.20</t>
  </si>
  <si>
    <t>Portão de ferro perfilado, tipo parque,incluso pintura em esmalte acabado.</t>
  </si>
  <si>
    <t>Alambrado em tela de aço galvanizado de 2´, montantes metálicos retos, incluso pintura em esmalte acabados.</t>
  </si>
  <si>
    <t>vb</t>
  </si>
  <si>
    <t>9.5</t>
  </si>
  <si>
    <t>orçamento</t>
  </si>
  <si>
    <t>Esmalte à base de água em massa, inclusive preparo interno em todas as salas de aula,bh funcionarios, sala dentista , medico etc,paredes e (esquadrias internas e externas).</t>
  </si>
  <si>
    <t>reforma de portas de enrolar na cozinha e deposito, incluso todos os materiais necessarios e pintura. As portas deverão ficar em prefeito funcionamento.</t>
  </si>
  <si>
    <t>ART: 2620252018788</t>
  </si>
  <si>
    <t>ART:    2620252018788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</si>
</sst>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9"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sz val="12"/>
      <color rgb="FF7030A0"/>
      <name val="Arial"/>
      <family val="2"/>
    </font>
    <font>
      <sz val="12"/>
      <color rgb="FF0070C0"/>
      <name val="Arial"/>
      <family val="2"/>
    </font>
    <font>
      <sz val="12"/>
      <color rgb="FFFFC000"/>
      <name val="Arial"/>
      <family val="2"/>
    </font>
    <font>
      <b/>
      <u/>
      <sz val="12"/>
      <color theme="1"/>
      <name val="Arial"/>
      <family val="2"/>
    </font>
    <font>
      <u/>
      <sz val="12"/>
      <color theme="1"/>
      <name val="Tahoma"/>
      <family val="2"/>
    </font>
    <font>
      <b/>
      <sz val="14"/>
      <name val="Arial Narrow"/>
      <family val="2"/>
    </font>
    <font>
      <sz val="14"/>
      <color theme="1"/>
      <name val="Calibri"/>
      <family val="2"/>
      <scheme val="minor"/>
    </font>
    <font>
      <b/>
      <sz val="10"/>
      <name val="Arial"/>
      <family val="2"/>
    </font>
  </fonts>
  <fills count="1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352">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2" fontId="7" fillId="0" borderId="0" xfId="1" applyNumberFormat="1" applyFont="1" applyFill="1" applyBorder="1" applyAlignment="1" applyProtection="1">
      <alignment horizontal="center"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2" xfId="1" applyNumberFormat="1" applyFont="1" applyFill="1" applyBorder="1" applyAlignment="1" applyProtection="1">
      <alignment horizontal="center" vertical="center"/>
    </xf>
    <xf numFmtId="0" fontId="4" fillId="2"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2" xfId="2" applyFont="1" applyFill="1" applyBorder="1" applyAlignment="1">
      <alignment horizontal="right" vertical="center"/>
    </xf>
    <xf numFmtId="0" fontId="11" fillId="7"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7" borderId="23"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24" xfId="0" applyFont="1" applyFill="1" applyBorder="1" applyAlignment="1">
      <alignment horizontal="center" vertical="center"/>
    </xf>
    <xf numFmtId="0" fontId="0" fillId="0" borderId="4" xfId="0" applyBorder="1" applyAlignment="1">
      <alignment vertical="center"/>
    </xf>
    <xf numFmtId="0" fontId="26" fillId="7" borderId="1" xfId="0" applyFont="1" applyFill="1" applyBorder="1" applyAlignment="1">
      <alignment horizontal="center" vertical="center"/>
    </xf>
    <xf numFmtId="0" fontId="26" fillId="7" borderId="2" xfId="0" applyFont="1" applyFill="1" applyBorder="1" applyAlignment="1">
      <alignment horizontal="center" vertical="center"/>
    </xf>
    <xf numFmtId="0" fontId="26" fillId="7"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7" borderId="1" xfId="0" applyFont="1" applyFill="1" applyBorder="1" applyAlignment="1">
      <alignment horizontal="center" vertical="center"/>
    </xf>
    <xf numFmtId="49" fontId="26" fillId="7"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64" fontId="5" fillId="0" borderId="19" xfId="1" applyNumberFormat="1" applyFont="1" applyFill="1" applyBorder="1" applyAlignment="1" applyProtection="1">
      <alignment vertical="center"/>
    </xf>
    <xf numFmtId="10" fontId="8" fillId="0" borderId="19" xfId="1" applyNumberFormat="1" applyFont="1" applyFill="1" applyBorder="1" applyAlignment="1" applyProtection="1">
      <alignment horizontal="center" vertical="center"/>
    </xf>
    <xf numFmtId="164" fontId="7" fillId="0" borderId="19" xfId="1" applyNumberFormat="1" applyFont="1" applyFill="1" applyBorder="1" applyAlignment="1" applyProtection="1">
      <alignment horizontal="center" vertical="center"/>
    </xf>
    <xf numFmtId="49" fontId="4" fillId="0" borderId="18" xfId="1" applyNumberFormat="1" applyFont="1" applyFill="1" applyBorder="1" applyAlignment="1" applyProtection="1">
      <alignment horizontal="center" vertical="center"/>
    </xf>
    <xf numFmtId="0" fontId="4" fillId="0" borderId="0" xfId="0" applyFont="1" applyAlignment="1">
      <alignment horizontal="center" vertical="center"/>
    </xf>
    <xf numFmtId="0" fontId="4" fillId="0" borderId="0" xfId="0" applyFont="1" applyAlignment="1">
      <alignment vertical="center"/>
    </xf>
    <xf numFmtId="49" fontId="4" fillId="0" borderId="20" xfId="1" applyNumberFormat="1" applyFont="1" applyFill="1" applyBorder="1" applyAlignment="1" applyProtection="1">
      <alignment horizontal="center" vertical="center"/>
    </xf>
    <xf numFmtId="0" fontId="4" fillId="0" borderId="21" xfId="1" applyNumberFormat="1" applyFont="1" applyFill="1" applyBorder="1" applyAlignment="1" applyProtection="1">
      <alignment horizontal="center" vertical="center"/>
    </xf>
    <xf numFmtId="164" fontId="5" fillId="0" borderId="22" xfId="1" applyNumberFormat="1" applyFont="1" applyFill="1" applyBorder="1" applyAlignment="1" applyProtection="1">
      <alignment vertical="center"/>
    </xf>
    <xf numFmtId="2" fontId="26" fillId="7"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center" vertical="center" wrapText="1"/>
    </xf>
    <xf numFmtId="2" fontId="19" fillId="7" borderId="2" xfId="0" applyNumberFormat="1" applyFont="1" applyFill="1" applyBorder="1" applyAlignment="1">
      <alignment horizontal="center" vertical="center"/>
    </xf>
    <xf numFmtId="2" fontId="22" fillId="0" borderId="2" xfId="0" applyNumberFormat="1" applyFont="1" applyBorder="1" applyAlignment="1">
      <alignment horizontal="center" vertical="center"/>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2" fontId="19" fillId="5" borderId="2" xfId="1" applyNumberFormat="1" applyFont="1" applyFill="1" applyBorder="1" applyAlignment="1" applyProtection="1">
      <alignment horizontal="center" vertical="center"/>
    </xf>
    <xf numFmtId="0" fontId="22" fillId="2" borderId="1" xfId="1" applyNumberFormat="1" applyFont="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left" vertical="center"/>
    </xf>
    <xf numFmtId="2" fontId="19" fillId="6" borderId="2" xfId="1" applyNumberFormat="1" applyFont="1" applyFill="1" applyBorder="1" applyAlignment="1" applyProtection="1">
      <alignment horizontal="center" vertical="center"/>
    </xf>
    <xf numFmtId="2" fontId="22" fillId="7" borderId="2" xfId="1" applyNumberFormat="1" applyFont="1" applyFill="1" applyBorder="1" applyAlignment="1" applyProtection="1">
      <alignment horizontal="center" vertical="center" wrapText="1"/>
    </xf>
    <xf numFmtId="2" fontId="19" fillId="8" borderId="2" xfId="0" applyNumberFormat="1" applyFont="1" applyFill="1" applyBorder="1" applyAlignment="1">
      <alignment horizontal="center" vertical="center"/>
    </xf>
    <xf numFmtId="0" fontId="19" fillId="7" borderId="2" xfId="0" applyFont="1" applyFill="1" applyBorder="1" applyAlignment="1">
      <alignment horizontal="center" vertical="center"/>
    </xf>
    <xf numFmtId="0" fontId="19" fillId="7" borderId="2" xfId="0" applyFont="1" applyFill="1" applyBorder="1" applyAlignment="1">
      <alignment vertical="center" wrapText="1"/>
    </xf>
    <xf numFmtId="0" fontId="22" fillId="0" borderId="2" xfId="0" applyFont="1" applyBorder="1" applyAlignment="1">
      <alignment horizontal="center" vertical="center"/>
    </xf>
    <xf numFmtId="0" fontId="22" fillId="0" borderId="2" xfId="0" applyFont="1" applyBorder="1" applyAlignment="1">
      <alignment vertical="center" wrapText="1"/>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10"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6" borderId="2" xfId="1" applyNumberFormat="1" applyFont="1" applyFill="1" applyBorder="1" applyAlignment="1" applyProtection="1">
      <alignment horizontal="left" vertical="center" wrapText="1"/>
    </xf>
    <xf numFmtId="0" fontId="32" fillId="4" borderId="2" xfId="1" applyNumberFormat="1" applyFont="1" applyFill="1" applyBorder="1" applyAlignment="1" applyProtection="1">
      <alignment horizontal="center" vertical="center" wrapText="1"/>
    </xf>
    <xf numFmtId="0" fontId="31" fillId="2" borderId="0" xfId="1" applyNumberFormat="1" applyFont="1" applyFill="1" applyBorder="1" applyAlignment="1" applyProtection="1">
      <alignment horizontal="left" vertical="center" wrapText="1"/>
    </xf>
    <xf numFmtId="0" fontId="3" fillId="4"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4" borderId="27" xfId="1" applyNumberFormat="1" applyFont="1" applyFill="1" applyBorder="1" applyAlignment="1" applyProtection="1">
      <alignment horizontal="center" vertical="center" wrapText="1"/>
    </xf>
    <xf numFmtId="0" fontId="11" fillId="7" borderId="27" xfId="2" applyFont="1" applyFill="1" applyBorder="1" applyAlignment="1">
      <alignment horizontal="right" vertical="center"/>
    </xf>
    <xf numFmtId="0" fontId="35" fillId="4"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1" borderId="2" xfId="1" applyNumberFormat="1" applyFont="1" applyFill="1" applyBorder="1" applyAlignment="1" applyProtection="1">
      <alignment horizontal="center" vertical="center"/>
    </xf>
    <xf numFmtId="0" fontId="4" fillId="11" borderId="2" xfId="1" applyNumberFormat="1" applyFont="1" applyFill="1" applyBorder="1" applyAlignment="1" applyProtection="1">
      <alignment horizontal="left" vertical="center" wrapText="1"/>
    </xf>
    <xf numFmtId="0" fontId="4" fillId="11" borderId="2" xfId="1" applyNumberFormat="1" applyFont="1" applyFill="1" applyBorder="1" applyAlignment="1" applyProtection="1">
      <alignment horizontal="center" vertical="center"/>
    </xf>
    <xf numFmtId="2" fontId="5" fillId="11" borderId="2" xfId="1" applyNumberFormat="1" applyFont="1" applyFill="1" applyBorder="1" applyAlignment="1" applyProtection="1">
      <alignment vertical="center"/>
    </xf>
    <xf numFmtId="49" fontId="5" fillId="11" borderId="2" xfId="1" applyNumberFormat="1" applyFont="1" applyFill="1" applyBorder="1" applyAlignment="1" applyProtection="1">
      <alignment vertical="center"/>
    </xf>
    <xf numFmtId="164" fontId="5" fillId="11"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7" borderId="2" xfId="2" applyFont="1" applyFill="1" applyBorder="1" applyAlignment="1">
      <alignment horizontal="center" vertical="center"/>
    </xf>
    <xf numFmtId="166"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43" fontId="40" fillId="0" borderId="0" xfId="1" applyFont="1" applyBorder="1" applyAlignment="1">
      <alignment horizontal="center" vertical="center"/>
    </xf>
    <xf numFmtId="2" fontId="31" fillId="2" borderId="2" xfId="1" applyNumberFormat="1" applyFont="1" applyFill="1" applyBorder="1" applyAlignment="1" applyProtection="1">
      <alignment horizontal="center" vertical="center" wrapText="1"/>
    </xf>
    <xf numFmtId="0" fontId="19" fillId="8" borderId="2" xfId="0" applyFont="1" applyFill="1" applyBorder="1" applyAlignment="1">
      <alignment horizontal="center" vertical="center"/>
    </xf>
    <xf numFmtId="0" fontId="19" fillId="8" borderId="2" xfId="0" applyFont="1" applyFill="1" applyBorder="1" applyAlignment="1">
      <alignment vertical="center" wrapText="1"/>
    </xf>
    <xf numFmtId="2" fontId="30" fillId="2" borderId="0" xfId="1" applyNumberFormat="1" applyFont="1" applyFill="1" applyBorder="1" applyAlignment="1" applyProtection="1">
      <alignment horizontal="right" vertical="center" wrapText="1"/>
    </xf>
    <xf numFmtId="2" fontId="30" fillId="7" borderId="0" xfId="0" applyNumberFormat="1" applyFont="1" applyFill="1" applyAlignment="1">
      <alignment horizontal="right" vertical="center"/>
    </xf>
    <xf numFmtId="2" fontId="19" fillId="0" borderId="0" xfId="1" applyNumberFormat="1" applyFont="1" applyFill="1" applyBorder="1" applyAlignment="1" applyProtection="1">
      <alignment vertical="center"/>
    </xf>
    <xf numFmtId="2" fontId="42" fillId="2" borderId="2" xfId="1" applyNumberFormat="1" applyFont="1" applyFill="1" applyBorder="1" applyAlignment="1" applyProtection="1">
      <alignment horizontal="center" vertical="center" wrapText="1"/>
    </xf>
    <xf numFmtId="2" fontId="43" fillId="2" borderId="2" xfId="1" applyNumberFormat="1" applyFont="1" applyFill="1" applyBorder="1" applyAlignment="1" applyProtection="1">
      <alignment horizontal="center" vertical="center" wrapText="1"/>
    </xf>
    <xf numFmtId="2" fontId="30" fillId="0" borderId="0" xfId="1" applyNumberFormat="1" applyFont="1" applyFill="1" applyBorder="1" applyAlignment="1" applyProtection="1">
      <alignment vertical="center" wrapText="1"/>
    </xf>
    <xf numFmtId="0" fontId="3" fillId="4" borderId="2" xfId="1" applyNumberFormat="1" applyFont="1" applyFill="1" applyBorder="1" applyAlignment="1" applyProtection="1">
      <alignment horizontal="center" vertical="center"/>
    </xf>
    <xf numFmtId="0" fontId="3" fillId="4" borderId="2" xfId="1" applyNumberFormat="1" applyFont="1" applyFill="1" applyBorder="1" applyAlignment="1" applyProtection="1">
      <alignment horizontal="center" vertical="center" wrapText="1"/>
    </xf>
    <xf numFmtId="165" fontId="19" fillId="8" borderId="2" xfId="1" applyNumberFormat="1" applyFont="1" applyFill="1" applyBorder="1" applyAlignment="1" applyProtection="1">
      <alignment horizontal="right" vertical="center"/>
    </xf>
    <xf numFmtId="165" fontId="19" fillId="7" borderId="2" xfId="1" applyNumberFormat="1" applyFont="1" applyFill="1" applyBorder="1" applyAlignment="1" applyProtection="1">
      <alignment horizontal="right" vertical="center"/>
    </xf>
    <xf numFmtId="164" fontId="22" fillId="0" borderId="2" xfId="1" applyNumberFormat="1" applyFont="1" applyFill="1" applyBorder="1" applyAlignment="1" applyProtection="1">
      <alignment horizontal="right" vertical="center"/>
    </xf>
    <xf numFmtId="164" fontId="22" fillId="0" borderId="24"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justify" vertical="center" wrapText="1"/>
    </xf>
    <xf numFmtId="164" fontId="3" fillId="4" borderId="2" xfId="1" applyNumberFormat="1" applyFont="1" applyFill="1" applyBorder="1" applyAlignment="1" applyProtection="1">
      <alignment horizontal="center" vertical="center"/>
    </xf>
    <xf numFmtId="0" fontId="22" fillId="15" borderId="2" xfId="1" applyNumberFormat="1" applyFont="1" applyFill="1" applyBorder="1" applyAlignment="1" applyProtection="1">
      <alignment horizontal="center" vertical="center"/>
    </xf>
    <xf numFmtId="4" fontId="22" fillId="0" borderId="2" xfId="0" applyNumberFormat="1" applyFont="1" applyBorder="1" applyAlignment="1">
      <alignment horizontal="center" vertical="center"/>
    </xf>
    <xf numFmtId="2" fontId="44" fillId="0" borderId="0" xfId="1" applyNumberFormat="1" applyFont="1" applyFill="1" applyBorder="1" applyAlignment="1" applyProtection="1">
      <alignment vertical="center"/>
    </xf>
    <xf numFmtId="0" fontId="34" fillId="0" borderId="0" xfId="0" applyFont="1" applyFill="1" applyBorder="1" applyAlignment="1">
      <alignment horizontal="center" vertical="center" wrapText="1"/>
    </xf>
    <xf numFmtId="0" fontId="45" fillId="0" borderId="0" xfId="1" applyNumberFormat="1" applyFont="1" applyFill="1" applyBorder="1" applyAlignment="1" applyProtection="1">
      <alignment vertical="center"/>
    </xf>
    <xf numFmtId="0" fontId="3" fillId="0" borderId="26" xfId="1" applyNumberFormat="1" applyFont="1" applyFill="1" applyBorder="1" applyAlignment="1" applyProtection="1">
      <alignment vertical="center"/>
    </xf>
    <xf numFmtId="0" fontId="19" fillId="8" borderId="2" xfId="1" applyNumberFormat="1" applyFont="1" applyFill="1" applyBorder="1" applyAlignment="1" applyProtection="1">
      <alignment horizontal="center" vertical="center" wrapText="1"/>
    </xf>
    <xf numFmtId="0" fontId="22" fillId="8" borderId="2" xfId="1" applyNumberFormat="1" applyFont="1" applyFill="1" applyBorder="1" applyAlignment="1" applyProtection="1">
      <alignment horizontal="center" vertical="center" wrapText="1"/>
    </xf>
    <xf numFmtId="0" fontId="19" fillId="8" borderId="2" xfId="1" applyNumberFormat="1" applyFont="1" applyFill="1" applyBorder="1" applyAlignment="1" applyProtection="1">
      <alignment horizontal="left" vertical="center" wrapText="1"/>
    </xf>
    <xf numFmtId="0" fontId="38" fillId="0" borderId="6" xfId="0" applyFont="1" applyBorder="1" applyAlignment="1">
      <alignment vertical="center" wrapText="1"/>
    </xf>
    <xf numFmtId="0" fontId="38" fillId="0" borderId="0" xfId="0" applyFont="1" applyBorder="1" applyAlignment="1">
      <alignment vertical="center" wrapText="1"/>
    </xf>
    <xf numFmtId="0" fontId="37" fillId="12" borderId="0" xfId="0" applyFont="1" applyFill="1" applyBorder="1" applyAlignment="1">
      <alignment horizontal="right" vertical="center"/>
    </xf>
    <xf numFmtId="0" fontId="37" fillId="0" borderId="0" xfId="0" applyFont="1" applyBorder="1" applyAlignment="1">
      <alignment vertical="center"/>
    </xf>
    <xf numFmtId="49" fontId="38" fillId="12" borderId="0" xfId="1" applyNumberFormat="1" applyFont="1" applyFill="1" applyBorder="1" applyAlignment="1">
      <alignment horizontal="center" vertical="center"/>
    </xf>
    <xf numFmtId="0" fontId="38" fillId="2" borderId="0" xfId="2" applyFont="1" applyFill="1" applyBorder="1" applyAlignment="1">
      <alignment horizontal="left" vertical="top" wrapText="1"/>
    </xf>
    <xf numFmtId="0" fontId="38" fillId="0" borderId="0" xfId="0" applyFont="1" applyBorder="1" applyAlignment="1">
      <alignment horizontal="left" vertical="center"/>
    </xf>
    <xf numFmtId="43" fontId="38" fillId="13" borderId="2" xfId="1" applyFont="1" applyFill="1" applyBorder="1" applyAlignment="1">
      <alignment horizontal="center" vertical="center"/>
    </xf>
    <xf numFmtId="10" fontId="39" fillId="14" borderId="2" xfId="1" applyNumberFormat="1" applyFont="1" applyFill="1" applyBorder="1" applyAlignment="1">
      <alignment horizontal="center" vertical="center" shrinkToFit="1"/>
    </xf>
    <xf numFmtId="4" fontId="40" fillId="0" borderId="2" xfId="1" applyNumberFormat="1" applyFont="1" applyFill="1" applyBorder="1" applyAlignment="1">
      <alignment horizontal="right" vertical="center" shrinkToFit="1"/>
    </xf>
    <xf numFmtId="164" fontId="40" fillId="0" borderId="2" xfId="1" applyNumberFormat="1" applyFont="1" applyFill="1" applyBorder="1" applyAlignment="1">
      <alignment horizontal="right" vertical="center" shrinkToFit="1"/>
    </xf>
    <xf numFmtId="164" fontId="39" fillId="0" borderId="2" xfId="1" applyNumberFormat="1" applyFont="1" applyBorder="1" applyAlignment="1">
      <alignment vertical="center" shrinkToFit="1"/>
    </xf>
    <xf numFmtId="164" fontId="40" fillId="14" borderId="2" xfId="1" applyNumberFormat="1" applyFont="1" applyFill="1" applyBorder="1" applyAlignment="1">
      <alignment horizontal="right" vertical="center" shrinkToFit="1"/>
    </xf>
    <xf numFmtId="164" fontId="40" fillId="2" borderId="2" xfId="1" applyNumberFormat="1" applyFont="1" applyFill="1" applyBorder="1" applyAlignment="1">
      <alignment horizontal="right" vertical="center" shrinkToFit="1"/>
    </xf>
    <xf numFmtId="10" fontId="39" fillId="0" borderId="2" xfId="1" applyNumberFormat="1" applyFont="1" applyFill="1" applyBorder="1" applyAlignment="1">
      <alignment horizontal="center" vertical="center" shrinkToFit="1"/>
    </xf>
    <xf numFmtId="10" fontId="39" fillId="0" borderId="2" xfId="1" applyNumberFormat="1" applyFont="1" applyBorder="1" applyAlignment="1">
      <alignment vertical="center" shrinkToFit="1"/>
    </xf>
    <xf numFmtId="164" fontId="39" fillId="13" borderId="2" xfId="1" applyNumberFormat="1" applyFont="1" applyFill="1" applyBorder="1" applyAlignment="1">
      <alignment horizontal="center" vertical="center" shrinkToFit="1"/>
    </xf>
    <xf numFmtId="0" fontId="40" fillId="0" borderId="0" xfId="0" applyFont="1" applyBorder="1" applyAlignment="1">
      <alignment vertical="center"/>
    </xf>
    <xf numFmtId="43" fontId="40" fillId="0" borderId="0" xfId="1" applyFont="1" applyBorder="1" applyAlignment="1">
      <alignment vertical="center"/>
    </xf>
    <xf numFmtId="0" fontId="40" fillId="0" borderId="0" xfId="0" applyFont="1" applyBorder="1" applyAlignment="1">
      <alignment horizontal="center" vertical="center"/>
    </xf>
    <xf numFmtId="164" fontId="22" fillId="0" borderId="0" xfId="1" applyNumberFormat="1" applyFont="1" applyFill="1" applyBorder="1" applyAlignment="1" applyProtection="1">
      <alignment horizontal="center" vertical="center"/>
    </xf>
    <xf numFmtId="164" fontId="40" fillId="0" borderId="0" xfId="1" applyNumberFormat="1" applyFont="1" applyBorder="1" applyAlignment="1">
      <alignment vertical="center"/>
    </xf>
    <xf numFmtId="164" fontId="39" fillId="14" borderId="2" xfId="1" applyNumberFormat="1" applyFont="1" applyFill="1" applyBorder="1" applyAlignment="1">
      <alignment horizontal="center" vertical="center" shrinkToFit="1"/>
    </xf>
    <xf numFmtId="0" fontId="47" fillId="0" borderId="0" xfId="0" applyFont="1"/>
    <xf numFmtId="164" fontId="46" fillId="13" borderId="2" xfId="1" applyNumberFormat="1" applyFont="1" applyFill="1" applyBorder="1" applyAlignment="1">
      <alignment horizontal="right" vertical="center" shrinkToFit="1"/>
    </xf>
    <xf numFmtId="2" fontId="22" fillId="0" borderId="2" xfId="0" applyNumberFormat="1" applyFont="1" applyBorder="1" applyAlignment="1">
      <alignment horizontal="center" vertical="center" wrapText="1"/>
    </xf>
    <xf numFmtId="4" fontId="5" fillId="0" borderId="0" xfId="1" applyNumberFormat="1" applyFont="1" applyFill="1" applyBorder="1" applyAlignment="1" applyProtection="1">
      <alignment vertical="center"/>
    </xf>
    <xf numFmtId="4" fontId="7" fillId="0" borderId="0" xfId="1" applyNumberFormat="1" applyFont="1" applyFill="1" applyBorder="1" applyAlignment="1" applyProtection="1">
      <alignment horizontal="center" vertical="center"/>
    </xf>
    <xf numFmtId="4" fontId="34" fillId="0" borderId="0" xfId="0" applyNumberFormat="1" applyFont="1" applyFill="1" applyBorder="1" applyAlignment="1">
      <alignment horizontal="center" vertical="center" wrapText="1"/>
    </xf>
    <xf numFmtId="4" fontId="34" fillId="0" borderId="26" xfId="0" applyNumberFormat="1" applyFont="1" applyFill="1" applyBorder="1" applyAlignment="1">
      <alignment horizontal="center" vertical="center" wrapText="1"/>
    </xf>
    <xf numFmtId="4" fontId="32" fillId="4" borderId="2" xfId="1" applyNumberFormat="1" applyFont="1" applyFill="1" applyBorder="1" applyAlignment="1" applyProtection="1">
      <alignment horizontal="center" vertical="center" wrapText="1"/>
    </xf>
    <xf numFmtId="4" fontId="19" fillId="5" borderId="2" xfId="1" applyNumberFormat="1" applyFont="1" applyFill="1" applyBorder="1" applyAlignment="1" applyProtection="1">
      <alignment horizontal="center" vertical="center"/>
    </xf>
    <xf numFmtId="4" fontId="22" fillId="8" borderId="2" xfId="1" applyNumberFormat="1" applyFont="1" applyFill="1" applyBorder="1" applyAlignment="1" applyProtection="1">
      <alignment horizontal="center" vertical="center" wrapText="1"/>
    </xf>
    <xf numFmtId="4" fontId="19" fillId="6" borderId="2" xfId="1" applyNumberFormat="1" applyFont="1" applyFill="1" applyBorder="1" applyAlignment="1" applyProtection="1">
      <alignment horizontal="center" vertical="center"/>
    </xf>
    <xf numFmtId="4" fontId="19" fillId="8" borderId="2" xfId="0" applyNumberFormat="1" applyFont="1" applyFill="1" applyBorder="1" applyAlignment="1">
      <alignment horizontal="center" vertical="center"/>
    </xf>
    <xf numFmtId="4" fontId="19" fillId="7" borderId="2" xfId="0" applyNumberFormat="1" applyFont="1" applyFill="1" applyBorder="1" applyAlignment="1">
      <alignment horizontal="center" vertical="center"/>
    </xf>
    <xf numFmtId="4" fontId="22" fillId="7" borderId="2" xfId="1" applyNumberFormat="1" applyFont="1" applyFill="1" applyBorder="1" applyAlignment="1" applyProtection="1">
      <alignment horizontal="center" vertical="center" wrapText="1"/>
    </xf>
    <xf numFmtId="4" fontId="5" fillId="0" borderId="21" xfId="1" applyNumberFormat="1" applyFont="1" applyFill="1" applyBorder="1" applyAlignment="1" applyProtection="1">
      <alignment vertical="center"/>
    </xf>
    <xf numFmtId="4" fontId="8" fillId="0" borderId="0" xfId="1" applyNumberFormat="1" applyFont="1" applyFill="1" applyBorder="1" applyAlignment="1" applyProtection="1">
      <alignment horizontal="right" vertical="center"/>
    </xf>
    <xf numFmtId="4" fontId="7" fillId="0" borderId="26" xfId="1" applyNumberFormat="1" applyFont="1" applyFill="1" applyBorder="1" applyAlignment="1" applyProtection="1">
      <alignment horizontal="center" vertical="center"/>
    </xf>
    <xf numFmtId="4" fontId="33" fillId="0" borderId="0" xfId="1" applyNumberFormat="1" applyFont="1" applyFill="1" applyBorder="1" applyAlignment="1" applyProtection="1">
      <alignment horizontal="center" vertical="center"/>
    </xf>
    <xf numFmtId="4" fontId="33" fillId="0" borderId="26" xfId="1" applyNumberFormat="1" applyFont="1" applyFill="1" applyBorder="1" applyAlignment="1" applyProtection="1">
      <alignment horizontal="center" vertical="center"/>
    </xf>
    <xf numFmtId="4" fontId="3" fillId="4" borderId="2" xfId="1" applyNumberFormat="1" applyFont="1" applyFill="1" applyBorder="1" applyAlignment="1" applyProtection="1">
      <alignment horizontal="center" vertical="center"/>
    </xf>
    <xf numFmtId="4" fontId="41" fillId="2" borderId="2" xfId="1" applyNumberFormat="1" applyFont="1" applyFill="1" applyBorder="1" applyAlignment="1" applyProtection="1">
      <alignment horizontal="center" vertical="center" wrapText="1"/>
    </xf>
    <xf numFmtId="4" fontId="22" fillId="0" borderId="2" xfId="1" applyNumberFormat="1" applyFont="1" applyFill="1" applyBorder="1" applyAlignment="1" applyProtection="1">
      <alignment horizontal="center" vertical="center" wrapText="1"/>
    </xf>
    <xf numFmtId="49" fontId="22" fillId="0" borderId="2" xfId="1" applyNumberFormat="1" applyFont="1" applyFill="1" applyBorder="1" applyAlignment="1" applyProtection="1">
      <alignment horizontal="center" vertical="center" wrapText="1"/>
    </xf>
    <xf numFmtId="0" fontId="4" fillId="0" borderId="21" xfId="0" applyFont="1" applyBorder="1" applyAlignment="1">
      <alignment horizontal="center" vertical="center"/>
    </xf>
    <xf numFmtId="0" fontId="4" fillId="0" borderId="26" xfId="1" applyNumberFormat="1" applyFont="1" applyFill="1" applyBorder="1" applyAlignment="1" applyProtection="1">
      <alignment horizontal="justify" vertical="center" wrapText="1"/>
    </xf>
    <xf numFmtId="0" fontId="8" fillId="0" borderId="0" xfId="0" applyFont="1" applyBorder="1" applyAlignment="1">
      <alignment horizontal="center" vertical="center"/>
    </xf>
    <xf numFmtId="165" fontId="19" fillId="8" borderId="2" xfId="1" applyNumberFormat="1" applyFont="1" applyFill="1" applyBorder="1" applyAlignment="1" applyProtection="1">
      <alignment vertical="center"/>
    </xf>
    <xf numFmtId="164" fontId="22" fillId="0" borderId="2" xfId="1" applyNumberFormat="1" applyFont="1" applyFill="1" applyBorder="1" applyAlignment="1" applyProtection="1">
      <alignment vertical="center"/>
    </xf>
    <xf numFmtId="164" fontId="19" fillId="5" borderId="2" xfId="1" applyNumberFormat="1" applyFont="1" applyFill="1" applyBorder="1" applyAlignment="1" applyProtection="1">
      <alignment vertical="center"/>
    </xf>
    <xf numFmtId="165" fontId="19" fillId="7" borderId="2" xfId="1" applyNumberFormat="1" applyFont="1" applyFill="1" applyBorder="1" applyAlignment="1" applyProtection="1">
      <alignment vertical="center"/>
    </xf>
    <xf numFmtId="0" fontId="19" fillId="5" borderId="2" xfId="1" applyNumberFormat="1" applyFont="1" applyFill="1" applyBorder="1" applyAlignment="1" applyProtection="1">
      <alignment horizontal="right" vertical="center"/>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4"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16" xfId="1" applyNumberFormat="1" applyFont="1" applyFill="1" applyBorder="1" applyAlignment="1" applyProtection="1">
      <alignment horizontal="right" vertical="center" wrapText="1"/>
    </xf>
    <xf numFmtId="0" fontId="4" fillId="0" borderId="6" xfId="1" applyNumberFormat="1" applyFont="1" applyFill="1" applyBorder="1" applyAlignment="1" applyProtection="1">
      <alignment horizontal="right" vertical="center" wrapText="1"/>
    </xf>
    <xf numFmtId="0" fontId="4" fillId="0" borderId="17" xfId="1" applyNumberFormat="1" applyFont="1" applyFill="1" applyBorder="1" applyAlignment="1" applyProtection="1">
      <alignment horizontal="right" vertical="center" wrapText="1"/>
    </xf>
    <xf numFmtId="0" fontId="3" fillId="0" borderId="18" xfId="1" applyNumberFormat="1" applyFont="1" applyFill="1" applyBorder="1" applyAlignment="1" applyProtection="1">
      <alignment horizontal="center" vertical="center" wrapText="1"/>
    </xf>
    <xf numFmtId="0" fontId="3" fillId="0" borderId="0"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8" fillId="2" borderId="0" xfId="2" applyFont="1" applyFill="1" applyBorder="1" applyAlignment="1">
      <alignment horizontal="left" vertical="top" wrapText="1"/>
    </xf>
    <xf numFmtId="1" fontId="39" fillId="0" borderId="2" xfId="0" applyNumberFormat="1" applyFont="1" applyBorder="1" applyAlignment="1">
      <alignment horizontal="center" vertical="center" wrapText="1"/>
    </xf>
    <xf numFmtId="1" fontId="39" fillId="14" borderId="2" xfId="0" applyNumberFormat="1" applyFont="1" applyFill="1" applyBorder="1" applyAlignment="1">
      <alignment horizontal="center" vertical="center" wrapText="1"/>
    </xf>
    <xf numFmtId="0" fontId="38" fillId="13" borderId="2" xfId="0" applyFont="1" applyFill="1" applyBorder="1" applyAlignment="1">
      <alignment horizontal="center" vertical="center"/>
    </xf>
    <xf numFmtId="0" fontId="39" fillId="14" borderId="2" xfId="0" applyFont="1" applyFill="1" applyBorder="1" applyAlignment="1">
      <alignment horizontal="center" vertical="center" wrapText="1"/>
    </xf>
    <xf numFmtId="0" fontId="39" fillId="2" borderId="2" xfId="0" applyFont="1" applyFill="1" applyBorder="1" applyAlignment="1">
      <alignment horizontal="center" vertical="center" wrapText="1"/>
    </xf>
    <xf numFmtId="1" fontId="39" fillId="2" borderId="2" xfId="0" applyNumberFormat="1" applyFont="1" applyFill="1" applyBorder="1" applyAlignment="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46" fillId="0" borderId="30" xfId="0" applyFont="1" applyBorder="1" applyAlignment="1">
      <alignment horizontal="center" vertical="center"/>
    </xf>
    <xf numFmtId="0" fontId="46" fillId="0" borderId="31" xfId="0" applyFont="1" applyBorder="1" applyAlignment="1">
      <alignment horizontal="center" vertical="center"/>
    </xf>
    <xf numFmtId="0" fontId="46" fillId="0" borderId="32" xfId="0" applyFont="1" applyBorder="1" applyAlignment="1">
      <alignment horizontal="center" vertical="center"/>
    </xf>
    <xf numFmtId="0" fontId="37" fillId="0" borderId="6" xfId="0" applyFont="1" applyBorder="1" applyAlignment="1">
      <alignment horizontal="right" vertical="center" wrapText="1"/>
    </xf>
    <xf numFmtId="0" fontId="37" fillId="0" borderId="0" xfId="0" applyFont="1" applyBorder="1" applyAlignment="1">
      <alignment horizontal="right" vertical="center" wrapText="1"/>
    </xf>
    <xf numFmtId="0" fontId="38" fillId="2" borderId="6" xfId="0" applyFont="1" applyFill="1" applyBorder="1" applyAlignment="1">
      <alignment horizontal="left" vertical="center" wrapText="1"/>
    </xf>
    <xf numFmtId="0" fontId="38" fillId="2" borderId="0" xfId="0" applyFont="1" applyFill="1" applyBorder="1" applyAlignment="1">
      <alignment horizontal="left" vertical="center" wrapText="1"/>
    </xf>
    <xf numFmtId="0" fontId="38" fillId="2" borderId="0" xfId="0" applyFont="1" applyFill="1" applyBorder="1" applyAlignment="1">
      <alignment horizontal="left" vertical="center"/>
    </xf>
    <xf numFmtId="0" fontId="48" fillId="13" borderId="2" xfId="0" applyFont="1" applyFill="1" applyBorder="1" applyAlignment="1">
      <alignment horizontal="center" vertical="center" wrapText="1"/>
    </xf>
    <xf numFmtId="0" fontId="40" fillId="0" borderId="0" xfId="0" applyFont="1" applyBorder="1" applyAlignment="1">
      <alignment horizontal="center" vertical="center"/>
    </xf>
    <xf numFmtId="0" fontId="37" fillId="0" borderId="0" xfId="0" applyFont="1" applyBorder="1" applyAlignment="1">
      <alignment horizontal="center" vertical="center"/>
    </xf>
    <xf numFmtId="0" fontId="24" fillId="0" borderId="0" xfId="0" applyFont="1" applyBorder="1" applyAlignment="1">
      <alignment horizontal="center" vertical="center"/>
    </xf>
    <xf numFmtId="0" fontId="40" fillId="0" borderId="2" xfId="0" applyFont="1" applyBorder="1" applyAlignment="1">
      <alignment horizontal="center" vertical="center" wrapText="1"/>
    </xf>
    <xf numFmtId="0" fontId="39" fillId="13" borderId="2" xfId="0" applyFont="1" applyFill="1" applyBorder="1" applyAlignment="1">
      <alignment horizontal="center" vertical="center"/>
    </xf>
    <xf numFmtId="0" fontId="12" fillId="0" borderId="2" xfId="2" applyFont="1" applyBorder="1" applyAlignment="1">
      <alignment horizontal="left" vertical="center" wrapText="1"/>
    </xf>
    <xf numFmtId="164" fontId="3" fillId="4" borderId="7" xfId="1" applyNumberFormat="1" applyFont="1" applyFill="1" applyBorder="1" applyAlignment="1" applyProtection="1">
      <alignment horizontal="center" vertical="center"/>
    </xf>
    <xf numFmtId="164" fontId="3" fillId="4" borderId="10" xfId="1" applyNumberFormat="1" applyFont="1" applyFill="1" applyBorder="1" applyAlignment="1" applyProtection="1">
      <alignment horizontal="center" vertical="center"/>
    </xf>
    <xf numFmtId="164" fontId="3" fillId="4"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7" borderId="2" xfId="2" applyFont="1" applyFill="1" applyBorder="1" applyAlignment="1">
      <alignment horizontal="center" vertical="center" textRotation="90" wrapText="1"/>
    </xf>
    <xf numFmtId="0" fontId="11" fillId="7"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4" borderId="7" xfId="1" applyNumberFormat="1" applyFont="1" applyFill="1" applyBorder="1" applyAlignment="1" applyProtection="1">
      <alignment horizontal="center" vertical="center"/>
    </xf>
    <xf numFmtId="0" fontId="3" fillId="4" borderId="10" xfId="1" applyNumberFormat="1" applyFont="1" applyFill="1" applyBorder="1" applyAlignment="1" applyProtection="1">
      <alignment horizontal="center" vertical="center"/>
    </xf>
    <xf numFmtId="0" fontId="3" fillId="4" borderId="28" xfId="1" applyNumberFormat="1" applyFont="1" applyFill="1" applyBorder="1" applyAlignment="1" applyProtection="1">
      <alignment horizontal="center" vertical="center"/>
    </xf>
    <xf numFmtId="0" fontId="3" fillId="4" borderId="7" xfId="1" applyNumberFormat="1" applyFont="1" applyFill="1" applyBorder="1" applyAlignment="1" applyProtection="1">
      <alignment horizontal="center" vertical="center" wrapText="1"/>
    </xf>
    <xf numFmtId="0" fontId="3" fillId="4" borderId="10" xfId="1" applyNumberFormat="1" applyFont="1" applyFill="1" applyBorder="1" applyAlignment="1" applyProtection="1">
      <alignment horizontal="center" vertical="center" wrapText="1"/>
    </xf>
    <xf numFmtId="0" fontId="3" fillId="4"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5" xfId="2" applyFont="1" applyFill="1" applyBorder="1" applyAlignment="1">
      <alignment horizontal="center" vertical="center"/>
    </xf>
    <xf numFmtId="0" fontId="9" fillId="7" borderId="2" xfId="2" applyFont="1" applyFill="1" applyBorder="1" applyAlignment="1">
      <alignment horizontal="center" vertical="center"/>
    </xf>
    <xf numFmtId="0" fontId="9" fillId="7"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4" borderId="2" xfId="1" applyNumberFormat="1" applyFont="1" applyFill="1" applyBorder="1" applyAlignment="1" applyProtection="1">
      <alignment horizontal="center" vertical="center" wrapText="1"/>
    </xf>
    <xf numFmtId="0" fontId="3" fillId="7"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24">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200500</xdr:colOff>
      <xdr:row>2</xdr:row>
      <xdr:rowOff>40822</xdr:rowOff>
    </xdr:from>
    <xdr:to>
      <xdr:col>3</xdr:col>
      <xdr:colOff>1428751</xdr:colOff>
      <xdr:row>2</xdr:row>
      <xdr:rowOff>1519350</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21" y="421822"/>
          <a:ext cx="3010787" cy="1478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2993571</xdr:colOff>
      <xdr:row>2</xdr:row>
      <xdr:rowOff>136071</xdr:rowOff>
    </xdr:from>
    <xdr:to>
      <xdr:col>8</xdr:col>
      <xdr:colOff>218182</xdr:colOff>
      <xdr:row>2</xdr:row>
      <xdr:rowOff>1462496</xdr:rowOff>
    </xdr:to>
    <xdr:pic>
      <xdr:nvPicPr>
        <xdr:cNvPr id="3" name="Imagem 1">
          <a:extLst>
            <a:ext uri="{FF2B5EF4-FFF2-40B4-BE49-F238E27FC236}">
              <a16:creationId xmlns:a16="http://schemas.microsoft.com/office/drawing/2014/main" id="{CBBDAFDD-D69E-401D-93D6-4AA179CDA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8428" y="517071"/>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29</xdr:row>
      <xdr:rowOff>0</xdr:rowOff>
    </xdr:from>
    <xdr:to>
      <xdr:col>8</xdr:col>
      <xdr:colOff>76200</xdr:colOff>
      <xdr:row>30</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36368</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28</xdr:row>
      <xdr:rowOff>0</xdr:rowOff>
    </xdr:from>
    <xdr:to>
      <xdr:col>8</xdr:col>
      <xdr:colOff>76200</xdr:colOff>
      <xdr:row>30</xdr:row>
      <xdr:rowOff>36368</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29</xdr:row>
      <xdr:rowOff>0</xdr:rowOff>
    </xdr:from>
    <xdr:to>
      <xdr:col>8</xdr:col>
      <xdr:colOff>76200</xdr:colOff>
      <xdr:row>30</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27</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1362075</xdr:colOff>
      <xdr:row>27</xdr:row>
      <xdr:rowOff>171450</xdr:rowOff>
    </xdr:from>
    <xdr:to>
      <xdr:col>6</xdr:col>
      <xdr:colOff>57150</xdr:colOff>
      <xdr:row>30</xdr:row>
      <xdr:rowOff>174048</xdr:rowOff>
    </xdr:to>
    <xdr:sp macro="" textlink="">
      <xdr:nvSpPr>
        <xdr:cNvPr id="79" name="Text Box 18">
          <a:extLst>
            <a:ext uri="{FF2B5EF4-FFF2-40B4-BE49-F238E27FC236}">
              <a16:creationId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28</xdr:row>
      <xdr:rowOff>0</xdr:rowOff>
    </xdr:from>
    <xdr:to>
      <xdr:col>5</xdr:col>
      <xdr:colOff>76200</xdr:colOff>
      <xdr:row>30</xdr:row>
      <xdr:rowOff>36368</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27</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47625</xdr:colOff>
      <xdr:row>27</xdr:row>
      <xdr:rowOff>0</xdr:rowOff>
    </xdr:from>
    <xdr:to>
      <xdr:col>7</xdr:col>
      <xdr:colOff>95250</xdr:colOff>
      <xdr:row>35</xdr:row>
      <xdr:rowOff>144607</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76200</xdr:colOff>
      <xdr:row>34</xdr:row>
      <xdr:rowOff>154132</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76200</xdr:colOff>
      <xdr:row>34</xdr:row>
      <xdr:rowOff>154132</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736023</xdr:colOff>
      <xdr:row>0</xdr:row>
      <xdr:rowOff>17317</xdr:rowOff>
    </xdr:from>
    <xdr:to>
      <xdr:col>4</xdr:col>
      <xdr:colOff>831273</xdr:colOff>
      <xdr:row>0</xdr:row>
      <xdr:rowOff>935182</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6023" y="17317"/>
          <a:ext cx="2104159" cy="917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1133474</xdr:colOff>
      <xdr:row>0</xdr:row>
      <xdr:rowOff>73227</xdr:rowOff>
    </xdr:from>
    <xdr:to>
      <xdr:col>8</xdr:col>
      <xdr:colOff>545522</xdr:colOff>
      <xdr:row>0</xdr:row>
      <xdr:rowOff>1004455</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4441247" y="73227"/>
          <a:ext cx="3230707" cy="93122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000" b="0" i="0" u="none" strike="noStrike" baseline="0">
              <a:solidFill>
                <a:srgbClr val="000000"/>
              </a:solidFill>
              <a:latin typeface="Arial Narrow"/>
            </a:rPr>
            <a:t>CNPJ 67.662.452/0001-00</a:t>
          </a: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xdr:txBody>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30</xdr:row>
      <xdr:rowOff>174048</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76200</xdr:colOff>
      <xdr:row>34</xdr:row>
      <xdr:rowOff>154132</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171450</xdr:rowOff>
    </xdr:from>
    <xdr:to>
      <xdr:col>7</xdr:col>
      <xdr:colOff>76200</xdr:colOff>
      <xdr:row>30</xdr:row>
      <xdr:rowOff>174048</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171450</xdr:rowOff>
    </xdr:from>
    <xdr:to>
      <xdr:col>7</xdr:col>
      <xdr:colOff>76200</xdr:colOff>
      <xdr:row>30</xdr:row>
      <xdr:rowOff>174048</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47625</xdr:colOff>
      <xdr:row>27</xdr:row>
      <xdr:rowOff>0</xdr:rowOff>
    </xdr:from>
    <xdr:to>
      <xdr:col>7</xdr:col>
      <xdr:colOff>95250</xdr:colOff>
      <xdr:row>35</xdr:row>
      <xdr:rowOff>144607</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35</xdr:row>
      <xdr:rowOff>144607</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76200</xdr:colOff>
      <xdr:row>34</xdr:row>
      <xdr:rowOff>154132</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76200</xdr:colOff>
      <xdr:row>34</xdr:row>
      <xdr:rowOff>154132</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0</xdr:rowOff>
    </xdr:from>
    <xdr:to>
      <xdr:col>7</xdr:col>
      <xdr:colOff>47625</xdr:colOff>
      <xdr:row>32</xdr:row>
      <xdr:rowOff>42430</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27</xdr:row>
      <xdr:rowOff>171450</xdr:rowOff>
    </xdr:from>
    <xdr:to>
      <xdr:col>8</xdr:col>
      <xdr:colOff>76200</xdr:colOff>
      <xdr:row>30</xdr:row>
      <xdr:rowOff>174048</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27</xdr:row>
      <xdr:rowOff>171450</xdr:rowOff>
    </xdr:from>
    <xdr:to>
      <xdr:col>8</xdr:col>
      <xdr:colOff>76200</xdr:colOff>
      <xdr:row>30</xdr:row>
      <xdr:rowOff>174048</xdr:rowOff>
    </xdr:to>
    <xdr:sp macro="" textlink="">
      <xdr:nvSpPr>
        <xdr:cNvPr id="138" name="Text Box 18">
          <a:extLst>
            <a:ext uri="{FF2B5EF4-FFF2-40B4-BE49-F238E27FC236}">
              <a16:creationId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171450</xdr:rowOff>
    </xdr:from>
    <xdr:to>
      <xdr:col>7</xdr:col>
      <xdr:colOff>76200</xdr:colOff>
      <xdr:row>30</xdr:row>
      <xdr:rowOff>174048</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27</xdr:row>
      <xdr:rowOff>171450</xdr:rowOff>
    </xdr:from>
    <xdr:to>
      <xdr:col>7</xdr:col>
      <xdr:colOff>76200</xdr:colOff>
      <xdr:row>30</xdr:row>
      <xdr:rowOff>174048</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28</xdr:row>
      <xdr:rowOff>0</xdr:rowOff>
    </xdr:from>
    <xdr:to>
      <xdr:col>6</xdr:col>
      <xdr:colOff>76200</xdr:colOff>
      <xdr:row>30</xdr:row>
      <xdr:rowOff>36368</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28</xdr:row>
      <xdr:rowOff>0</xdr:rowOff>
    </xdr:from>
    <xdr:to>
      <xdr:col>7</xdr:col>
      <xdr:colOff>76200</xdr:colOff>
      <xdr:row>30</xdr:row>
      <xdr:rowOff>36368</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48">
          <cell r="P48" t="str">
            <v>CDHU</v>
          </cell>
          <cell r="S48" t="str">
            <v>M2</v>
          </cell>
        </row>
        <row r="49">
          <cell r="P49" t="str">
            <v>CDHU</v>
          </cell>
          <cell r="Q49" t="str">
            <v>17.02.020</v>
          </cell>
          <cell r="S49" t="str">
            <v>M2</v>
          </cell>
        </row>
        <row r="50">
          <cell r="P50" t="str">
            <v>CDHU</v>
          </cell>
          <cell r="Q50" t="str">
            <v>17.02.220</v>
          </cell>
          <cell r="S50" t="str">
            <v>M2</v>
          </cell>
        </row>
        <row r="51">
          <cell r="P51" t="str">
            <v>SINAPI</v>
          </cell>
          <cell r="S51" t="str">
            <v>M2</v>
          </cell>
        </row>
        <row r="55">
          <cell r="P55" t="str">
            <v>CDHU</v>
          </cell>
          <cell r="Q55" t="str">
            <v>19.01.062</v>
          </cell>
          <cell r="S55" t="str">
            <v>M</v>
          </cell>
        </row>
        <row r="61">
          <cell r="R61" t="str">
            <v>INSTALAÇÕES HIDRÁULICAS</v>
          </cell>
        </row>
        <row r="62">
          <cell r="R62" t="str">
            <v>Esgoto</v>
          </cell>
        </row>
        <row r="63">
          <cell r="P63" t="str">
            <v>CDHU</v>
          </cell>
          <cell r="Q63" t="str">
            <v>46.02.070</v>
          </cell>
          <cell r="R63" t="str">
            <v>Tubo de PVC rígido branco PxB com virola e anel de borracha, linha esgoto série normal, DN= 100 mm, inclusive conexões e tubulação para drenagem</v>
          </cell>
          <cell r="S63" t="str">
            <v>M</v>
          </cell>
        </row>
        <row r="64">
          <cell r="P64" t="str">
            <v>CDHU</v>
          </cell>
          <cell r="Q64" t="str">
            <v>46.02.050</v>
          </cell>
          <cell r="S64" t="str">
            <v>M</v>
          </cell>
        </row>
        <row r="65">
          <cell r="P65" t="str">
            <v>CDHU</v>
          </cell>
          <cell r="Q65" t="str">
            <v>49.03.020</v>
          </cell>
          <cell r="S65" t="str">
            <v>UN</v>
          </cell>
        </row>
        <row r="66">
          <cell r="P66" t="str">
            <v>CDHU</v>
          </cell>
          <cell r="Q66" t="str">
            <v>49.01.020</v>
          </cell>
          <cell r="R66" t="str">
            <v>Caixa sifonada de PVC rígido de 100 x 150 x 50 mm, com grelha</v>
          </cell>
          <cell r="S66" t="str">
            <v>UN</v>
          </cell>
        </row>
        <row r="67">
          <cell r="R67" t="str">
            <v>Água fria</v>
          </cell>
        </row>
        <row r="73">
          <cell r="R73" t="str">
            <v>Louças e metais</v>
          </cell>
        </row>
        <row r="82">
          <cell r="R82" t="str">
            <v>Esquadrias</v>
          </cell>
        </row>
        <row r="83">
          <cell r="P83" t="str">
            <v>CDHU</v>
          </cell>
          <cell r="S83" t="str">
            <v>M2</v>
          </cell>
        </row>
        <row r="351">
          <cell r="R351" t="str">
            <v>SERVIÇOS COMPLEMENTARES</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B247"/>
  <sheetViews>
    <sheetView view="pageBreakPreview" topLeftCell="A225" zoomScale="70" zoomScaleNormal="100" zoomScaleSheetLayoutView="70" workbookViewId="0">
      <selection activeCell="D241" sqref="D241"/>
    </sheetView>
  </sheetViews>
  <sheetFormatPr defaultColWidth="11.5546875" defaultRowHeight="15" x14ac:dyDescent="0.25"/>
  <cols>
    <col min="1" max="1" width="9.109375" style="2" customWidth="1"/>
    <col min="2" max="2" width="11.44140625" style="2" customWidth="1"/>
    <col min="3" max="3" width="15.33203125" style="2" customWidth="1"/>
    <col min="4" max="4" width="58" style="19" customWidth="1"/>
    <col min="5" max="5" width="8.5546875" style="2" customWidth="1"/>
    <col min="6" max="7" width="12.44140625" style="230" customWidth="1"/>
    <col min="8" max="8" width="15.6640625" style="230" customWidth="1"/>
    <col min="9" max="9" width="20.44140625" style="6" customWidth="1"/>
    <col min="10" max="10" width="12.6640625" style="3" customWidth="1"/>
    <col min="11" max="11" width="16.44140625" style="3" bestFit="1" customWidth="1"/>
    <col min="12" max="12" width="17.5546875" style="5" customWidth="1"/>
    <col min="13" max="13" width="9.109375" style="3" customWidth="1"/>
    <col min="14" max="14" width="30.5546875" style="3" customWidth="1"/>
    <col min="15" max="209" width="9.109375" style="3" customWidth="1"/>
    <col min="210" max="257" width="11.5546875" style="4"/>
    <col min="258" max="258" width="10.6640625" style="4" customWidth="1"/>
    <col min="259" max="259" width="17" style="4" customWidth="1"/>
    <col min="260" max="260" width="14.88671875" style="4" customWidth="1"/>
    <col min="261" max="261" width="57.33203125" style="4" customWidth="1"/>
    <col min="262" max="262" width="8.5546875" style="4" customWidth="1"/>
    <col min="263" max="263" width="12.44140625" style="4" customWidth="1"/>
    <col min="264" max="264" width="15.5546875" style="4" customWidth="1"/>
    <col min="265" max="265" width="19.33203125" style="4" customWidth="1"/>
    <col min="266" max="266" width="19.6640625" style="4" customWidth="1"/>
    <col min="267" max="267" width="16.44140625" style="4" bestFit="1" customWidth="1"/>
    <col min="268" max="268" width="16.5546875" style="4" bestFit="1" customWidth="1"/>
    <col min="269" max="269" width="9.109375" style="4" customWidth="1"/>
    <col min="270" max="270" width="30.5546875" style="4" customWidth="1"/>
    <col min="271" max="465" width="9.109375" style="4" customWidth="1"/>
    <col min="466" max="513" width="11.5546875" style="4"/>
    <col min="514" max="514" width="10.6640625" style="4" customWidth="1"/>
    <col min="515" max="515" width="17" style="4" customWidth="1"/>
    <col min="516" max="516" width="14.88671875" style="4" customWidth="1"/>
    <col min="517" max="517" width="57.33203125" style="4" customWidth="1"/>
    <col min="518" max="518" width="8.5546875" style="4" customWidth="1"/>
    <col min="519" max="519" width="12.44140625" style="4" customWidth="1"/>
    <col min="520" max="520" width="15.5546875" style="4" customWidth="1"/>
    <col min="521" max="521" width="19.33203125" style="4" customWidth="1"/>
    <col min="522" max="522" width="19.6640625" style="4" customWidth="1"/>
    <col min="523" max="523" width="16.44140625" style="4" bestFit="1" customWidth="1"/>
    <col min="524" max="524" width="16.5546875" style="4" bestFit="1" customWidth="1"/>
    <col min="525" max="525" width="9.109375" style="4" customWidth="1"/>
    <col min="526" max="526" width="30.5546875" style="4" customWidth="1"/>
    <col min="527" max="721" width="9.109375" style="4" customWidth="1"/>
    <col min="722" max="769" width="11.5546875" style="4"/>
    <col min="770" max="770" width="10.6640625" style="4" customWidth="1"/>
    <col min="771" max="771" width="17" style="4" customWidth="1"/>
    <col min="772" max="772" width="14.88671875" style="4" customWidth="1"/>
    <col min="773" max="773" width="57.33203125" style="4" customWidth="1"/>
    <col min="774" max="774" width="8.5546875" style="4" customWidth="1"/>
    <col min="775" max="775" width="12.44140625" style="4" customWidth="1"/>
    <col min="776" max="776" width="15.5546875" style="4" customWidth="1"/>
    <col min="777" max="777" width="19.33203125" style="4" customWidth="1"/>
    <col min="778" max="778" width="19.6640625" style="4" customWidth="1"/>
    <col min="779" max="779" width="16.44140625" style="4" bestFit="1" customWidth="1"/>
    <col min="780" max="780" width="16.5546875" style="4" bestFit="1" customWidth="1"/>
    <col min="781" max="781" width="9.109375" style="4" customWidth="1"/>
    <col min="782" max="782" width="30.5546875" style="4" customWidth="1"/>
    <col min="783" max="977" width="9.109375" style="4" customWidth="1"/>
    <col min="978" max="1025" width="11.5546875" style="4"/>
    <col min="1026" max="1026" width="10.6640625" style="4" customWidth="1"/>
    <col min="1027" max="1027" width="17" style="4" customWidth="1"/>
    <col min="1028" max="1028" width="14.88671875" style="4" customWidth="1"/>
    <col min="1029" max="1029" width="57.33203125" style="4" customWidth="1"/>
    <col min="1030" max="1030" width="8.5546875" style="4" customWidth="1"/>
    <col min="1031" max="1031" width="12.44140625" style="4" customWidth="1"/>
    <col min="1032" max="1032" width="15.5546875" style="4" customWidth="1"/>
    <col min="1033" max="1033" width="19.33203125" style="4" customWidth="1"/>
    <col min="1034" max="1034" width="19.6640625" style="4" customWidth="1"/>
    <col min="1035" max="1035" width="16.44140625" style="4" bestFit="1" customWidth="1"/>
    <col min="1036" max="1036" width="16.5546875" style="4" bestFit="1" customWidth="1"/>
    <col min="1037" max="1037" width="9.109375" style="4" customWidth="1"/>
    <col min="1038" max="1038" width="30.5546875" style="4" customWidth="1"/>
    <col min="1039" max="1233" width="9.109375" style="4" customWidth="1"/>
    <col min="1234" max="1281" width="11.5546875" style="4"/>
    <col min="1282" max="1282" width="10.6640625" style="4" customWidth="1"/>
    <col min="1283" max="1283" width="17" style="4" customWidth="1"/>
    <col min="1284" max="1284" width="14.88671875" style="4" customWidth="1"/>
    <col min="1285" max="1285" width="57.33203125" style="4" customWidth="1"/>
    <col min="1286" max="1286" width="8.5546875" style="4" customWidth="1"/>
    <col min="1287" max="1287" width="12.44140625" style="4" customWidth="1"/>
    <col min="1288" max="1288" width="15.5546875" style="4" customWidth="1"/>
    <col min="1289" max="1289" width="19.33203125" style="4" customWidth="1"/>
    <col min="1290" max="1290" width="19.6640625" style="4" customWidth="1"/>
    <col min="1291" max="1291" width="16.44140625" style="4" bestFit="1" customWidth="1"/>
    <col min="1292" max="1292" width="16.5546875" style="4" bestFit="1" customWidth="1"/>
    <col min="1293" max="1293" width="9.109375" style="4" customWidth="1"/>
    <col min="1294" max="1294" width="30.5546875" style="4" customWidth="1"/>
    <col min="1295" max="1489" width="9.109375" style="4" customWidth="1"/>
    <col min="1490" max="1537" width="11.5546875" style="4"/>
    <col min="1538" max="1538" width="10.6640625" style="4" customWidth="1"/>
    <col min="1539" max="1539" width="17" style="4" customWidth="1"/>
    <col min="1540" max="1540" width="14.88671875" style="4" customWidth="1"/>
    <col min="1541" max="1541" width="57.33203125" style="4" customWidth="1"/>
    <col min="1542" max="1542" width="8.5546875" style="4" customWidth="1"/>
    <col min="1543" max="1543" width="12.44140625" style="4" customWidth="1"/>
    <col min="1544" max="1544" width="15.5546875" style="4" customWidth="1"/>
    <col min="1545" max="1545" width="19.33203125" style="4" customWidth="1"/>
    <col min="1546" max="1546" width="19.6640625" style="4" customWidth="1"/>
    <col min="1547" max="1547" width="16.44140625" style="4" bestFit="1" customWidth="1"/>
    <col min="1548" max="1548" width="16.5546875" style="4" bestFit="1" customWidth="1"/>
    <col min="1549" max="1549" width="9.109375" style="4" customWidth="1"/>
    <col min="1550" max="1550" width="30.5546875" style="4" customWidth="1"/>
    <col min="1551" max="1745" width="9.109375" style="4" customWidth="1"/>
    <col min="1746" max="1793" width="11.5546875" style="4"/>
    <col min="1794" max="1794" width="10.6640625" style="4" customWidth="1"/>
    <col min="1795" max="1795" width="17" style="4" customWidth="1"/>
    <col min="1796" max="1796" width="14.88671875" style="4" customWidth="1"/>
    <col min="1797" max="1797" width="57.33203125" style="4" customWidth="1"/>
    <col min="1798" max="1798" width="8.5546875" style="4" customWidth="1"/>
    <col min="1799" max="1799" width="12.44140625" style="4" customWidth="1"/>
    <col min="1800" max="1800" width="15.5546875" style="4" customWidth="1"/>
    <col min="1801" max="1801" width="19.33203125" style="4" customWidth="1"/>
    <col min="1802" max="1802" width="19.6640625" style="4" customWidth="1"/>
    <col min="1803" max="1803" width="16.44140625" style="4" bestFit="1" customWidth="1"/>
    <col min="1804" max="1804" width="16.5546875" style="4" bestFit="1" customWidth="1"/>
    <col min="1805" max="1805" width="9.109375" style="4" customWidth="1"/>
    <col min="1806" max="1806" width="30.5546875" style="4" customWidth="1"/>
    <col min="1807" max="2001" width="9.109375" style="4" customWidth="1"/>
    <col min="2002" max="2049" width="11.5546875" style="4"/>
    <col min="2050" max="2050" width="10.6640625" style="4" customWidth="1"/>
    <col min="2051" max="2051" width="17" style="4" customWidth="1"/>
    <col min="2052" max="2052" width="14.88671875" style="4" customWidth="1"/>
    <col min="2053" max="2053" width="57.33203125" style="4" customWidth="1"/>
    <col min="2054" max="2054" width="8.5546875" style="4" customWidth="1"/>
    <col min="2055" max="2055" width="12.44140625" style="4" customWidth="1"/>
    <col min="2056" max="2056" width="15.5546875" style="4" customWidth="1"/>
    <col min="2057" max="2057" width="19.33203125" style="4" customWidth="1"/>
    <col min="2058" max="2058" width="19.6640625" style="4" customWidth="1"/>
    <col min="2059" max="2059" width="16.44140625" style="4" bestFit="1" customWidth="1"/>
    <col min="2060" max="2060" width="16.5546875" style="4" bestFit="1" customWidth="1"/>
    <col min="2061" max="2061" width="9.109375" style="4" customWidth="1"/>
    <col min="2062" max="2062" width="30.5546875" style="4" customWidth="1"/>
    <col min="2063" max="2257" width="9.109375" style="4" customWidth="1"/>
    <col min="2258" max="2305" width="11.5546875" style="4"/>
    <col min="2306" max="2306" width="10.6640625" style="4" customWidth="1"/>
    <col min="2307" max="2307" width="17" style="4" customWidth="1"/>
    <col min="2308" max="2308" width="14.88671875" style="4" customWidth="1"/>
    <col min="2309" max="2309" width="57.33203125" style="4" customWidth="1"/>
    <col min="2310" max="2310" width="8.5546875" style="4" customWidth="1"/>
    <col min="2311" max="2311" width="12.44140625" style="4" customWidth="1"/>
    <col min="2312" max="2312" width="15.5546875" style="4" customWidth="1"/>
    <col min="2313" max="2313" width="19.33203125" style="4" customWidth="1"/>
    <col min="2314" max="2314" width="19.6640625" style="4" customWidth="1"/>
    <col min="2315" max="2315" width="16.44140625" style="4" bestFit="1" customWidth="1"/>
    <col min="2316" max="2316" width="16.5546875" style="4" bestFit="1" customWidth="1"/>
    <col min="2317" max="2317" width="9.109375" style="4" customWidth="1"/>
    <col min="2318" max="2318" width="30.5546875" style="4" customWidth="1"/>
    <col min="2319" max="2513" width="9.109375" style="4" customWidth="1"/>
    <col min="2514" max="2561" width="11.5546875" style="4"/>
    <col min="2562" max="2562" width="10.6640625" style="4" customWidth="1"/>
    <col min="2563" max="2563" width="17" style="4" customWidth="1"/>
    <col min="2564" max="2564" width="14.88671875" style="4" customWidth="1"/>
    <col min="2565" max="2565" width="57.33203125" style="4" customWidth="1"/>
    <col min="2566" max="2566" width="8.5546875" style="4" customWidth="1"/>
    <col min="2567" max="2567" width="12.44140625" style="4" customWidth="1"/>
    <col min="2568" max="2568" width="15.5546875" style="4" customWidth="1"/>
    <col min="2569" max="2569" width="19.33203125" style="4" customWidth="1"/>
    <col min="2570" max="2570" width="19.6640625" style="4" customWidth="1"/>
    <col min="2571" max="2571" width="16.44140625" style="4" bestFit="1" customWidth="1"/>
    <col min="2572" max="2572" width="16.5546875" style="4" bestFit="1" customWidth="1"/>
    <col min="2573" max="2573" width="9.109375" style="4" customWidth="1"/>
    <col min="2574" max="2574" width="30.5546875" style="4" customWidth="1"/>
    <col min="2575" max="2769" width="9.109375" style="4" customWidth="1"/>
    <col min="2770" max="2817" width="11.5546875" style="4"/>
    <col min="2818" max="2818" width="10.6640625" style="4" customWidth="1"/>
    <col min="2819" max="2819" width="17" style="4" customWidth="1"/>
    <col min="2820" max="2820" width="14.88671875" style="4" customWidth="1"/>
    <col min="2821" max="2821" width="57.33203125" style="4" customWidth="1"/>
    <col min="2822" max="2822" width="8.5546875" style="4" customWidth="1"/>
    <col min="2823" max="2823" width="12.44140625" style="4" customWidth="1"/>
    <col min="2824" max="2824" width="15.5546875" style="4" customWidth="1"/>
    <col min="2825" max="2825" width="19.33203125" style="4" customWidth="1"/>
    <col min="2826" max="2826" width="19.6640625" style="4" customWidth="1"/>
    <col min="2827" max="2827" width="16.44140625" style="4" bestFit="1" customWidth="1"/>
    <col min="2828" max="2828" width="16.5546875" style="4" bestFit="1" customWidth="1"/>
    <col min="2829" max="2829" width="9.109375" style="4" customWidth="1"/>
    <col min="2830" max="2830" width="30.5546875" style="4" customWidth="1"/>
    <col min="2831" max="3025" width="9.109375" style="4" customWidth="1"/>
    <col min="3026" max="3073" width="11.5546875" style="4"/>
    <col min="3074" max="3074" width="10.6640625" style="4" customWidth="1"/>
    <col min="3075" max="3075" width="17" style="4" customWidth="1"/>
    <col min="3076" max="3076" width="14.88671875" style="4" customWidth="1"/>
    <col min="3077" max="3077" width="57.33203125" style="4" customWidth="1"/>
    <col min="3078" max="3078" width="8.5546875" style="4" customWidth="1"/>
    <col min="3079" max="3079" width="12.44140625" style="4" customWidth="1"/>
    <col min="3080" max="3080" width="15.5546875" style="4" customWidth="1"/>
    <col min="3081" max="3081" width="19.33203125" style="4" customWidth="1"/>
    <col min="3082" max="3082" width="19.6640625" style="4" customWidth="1"/>
    <col min="3083" max="3083" width="16.44140625" style="4" bestFit="1" customWidth="1"/>
    <col min="3084" max="3084" width="16.5546875" style="4" bestFit="1" customWidth="1"/>
    <col min="3085" max="3085" width="9.109375" style="4" customWidth="1"/>
    <col min="3086" max="3086" width="30.5546875" style="4" customWidth="1"/>
    <col min="3087" max="3281" width="9.109375" style="4" customWidth="1"/>
    <col min="3282" max="3329" width="11.5546875" style="4"/>
    <col min="3330" max="3330" width="10.6640625" style="4" customWidth="1"/>
    <col min="3331" max="3331" width="17" style="4" customWidth="1"/>
    <col min="3332" max="3332" width="14.88671875" style="4" customWidth="1"/>
    <col min="3333" max="3333" width="57.33203125" style="4" customWidth="1"/>
    <col min="3334" max="3334" width="8.5546875" style="4" customWidth="1"/>
    <col min="3335" max="3335" width="12.44140625" style="4" customWidth="1"/>
    <col min="3336" max="3336" width="15.5546875" style="4" customWidth="1"/>
    <col min="3337" max="3337" width="19.33203125" style="4" customWidth="1"/>
    <col min="3338" max="3338" width="19.6640625" style="4" customWidth="1"/>
    <col min="3339" max="3339" width="16.44140625" style="4" bestFit="1" customWidth="1"/>
    <col min="3340" max="3340" width="16.5546875" style="4" bestFit="1" customWidth="1"/>
    <col min="3341" max="3341" width="9.109375" style="4" customWidth="1"/>
    <col min="3342" max="3342" width="30.5546875" style="4" customWidth="1"/>
    <col min="3343" max="3537" width="9.109375" style="4" customWidth="1"/>
    <col min="3538" max="3585" width="11.5546875" style="4"/>
    <col min="3586" max="3586" width="10.6640625" style="4" customWidth="1"/>
    <col min="3587" max="3587" width="17" style="4" customWidth="1"/>
    <col min="3588" max="3588" width="14.88671875" style="4" customWidth="1"/>
    <col min="3589" max="3589" width="57.33203125" style="4" customWidth="1"/>
    <col min="3590" max="3590" width="8.5546875" style="4" customWidth="1"/>
    <col min="3591" max="3591" width="12.44140625" style="4" customWidth="1"/>
    <col min="3592" max="3592" width="15.5546875" style="4" customWidth="1"/>
    <col min="3593" max="3593" width="19.33203125" style="4" customWidth="1"/>
    <col min="3594" max="3594" width="19.6640625" style="4" customWidth="1"/>
    <col min="3595" max="3595" width="16.44140625" style="4" bestFit="1" customWidth="1"/>
    <col min="3596" max="3596" width="16.5546875" style="4" bestFit="1" customWidth="1"/>
    <col min="3597" max="3597" width="9.109375" style="4" customWidth="1"/>
    <col min="3598" max="3598" width="30.5546875" style="4" customWidth="1"/>
    <col min="3599" max="3793" width="9.109375" style="4" customWidth="1"/>
    <col min="3794" max="3841" width="11.5546875" style="4"/>
    <col min="3842" max="3842" width="10.6640625" style="4" customWidth="1"/>
    <col min="3843" max="3843" width="17" style="4" customWidth="1"/>
    <col min="3844" max="3844" width="14.88671875" style="4" customWidth="1"/>
    <col min="3845" max="3845" width="57.33203125" style="4" customWidth="1"/>
    <col min="3846" max="3846" width="8.5546875" style="4" customWidth="1"/>
    <col min="3847" max="3847" width="12.44140625" style="4" customWidth="1"/>
    <col min="3848" max="3848" width="15.5546875" style="4" customWidth="1"/>
    <col min="3849" max="3849" width="19.33203125" style="4" customWidth="1"/>
    <col min="3850" max="3850" width="19.6640625" style="4" customWidth="1"/>
    <col min="3851" max="3851" width="16.44140625" style="4" bestFit="1" customWidth="1"/>
    <col min="3852" max="3852" width="16.5546875" style="4" bestFit="1" customWidth="1"/>
    <col min="3853" max="3853" width="9.109375" style="4" customWidth="1"/>
    <col min="3854" max="3854" width="30.5546875" style="4" customWidth="1"/>
    <col min="3855" max="4049" width="9.109375" style="4" customWidth="1"/>
    <col min="4050" max="4097" width="11.5546875" style="4"/>
    <col min="4098" max="4098" width="10.6640625" style="4" customWidth="1"/>
    <col min="4099" max="4099" width="17" style="4" customWidth="1"/>
    <col min="4100" max="4100" width="14.88671875" style="4" customWidth="1"/>
    <col min="4101" max="4101" width="57.33203125" style="4" customWidth="1"/>
    <col min="4102" max="4102" width="8.5546875" style="4" customWidth="1"/>
    <col min="4103" max="4103" width="12.44140625" style="4" customWidth="1"/>
    <col min="4104" max="4104" width="15.5546875" style="4" customWidth="1"/>
    <col min="4105" max="4105" width="19.33203125" style="4" customWidth="1"/>
    <col min="4106" max="4106" width="19.6640625" style="4" customWidth="1"/>
    <col min="4107" max="4107" width="16.44140625" style="4" bestFit="1" customWidth="1"/>
    <col min="4108" max="4108" width="16.5546875" style="4" bestFit="1" customWidth="1"/>
    <col min="4109" max="4109" width="9.109375" style="4" customWidth="1"/>
    <col min="4110" max="4110" width="30.5546875" style="4" customWidth="1"/>
    <col min="4111" max="4305" width="9.109375" style="4" customWidth="1"/>
    <col min="4306" max="4353" width="11.5546875" style="4"/>
    <col min="4354" max="4354" width="10.6640625" style="4" customWidth="1"/>
    <col min="4355" max="4355" width="17" style="4" customWidth="1"/>
    <col min="4356" max="4356" width="14.88671875" style="4" customWidth="1"/>
    <col min="4357" max="4357" width="57.33203125" style="4" customWidth="1"/>
    <col min="4358" max="4358" width="8.5546875" style="4" customWidth="1"/>
    <col min="4359" max="4359" width="12.44140625" style="4" customWidth="1"/>
    <col min="4360" max="4360" width="15.5546875" style="4" customWidth="1"/>
    <col min="4361" max="4361" width="19.33203125" style="4" customWidth="1"/>
    <col min="4362" max="4362" width="19.6640625" style="4" customWidth="1"/>
    <col min="4363" max="4363" width="16.44140625" style="4" bestFit="1" customWidth="1"/>
    <col min="4364" max="4364" width="16.5546875" style="4" bestFit="1" customWidth="1"/>
    <col min="4365" max="4365" width="9.109375" style="4" customWidth="1"/>
    <col min="4366" max="4366" width="30.5546875" style="4" customWidth="1"/>
    <col min="4367" max="4561" width="9.109375" style="4" customWidth="1"/>
    <col min="4562" max="4609" width="11.5546875" style="4"/>
    <col min="4610" max="4610" width="10.6640625" style="4" customWidth="1"/>
    <col min="4611" max="4611" width="17" style="4" customWidth="1"/>
    <col min="4612" max="4612" width="14.88671875" style="4" customWidth="1"/>
    <col min="4613" max="4613" width="57.33203125" style="4" customWidth="1"/>
    <col min="4614" max="4614" width="8.5546875" style="4" customWidth="1"/>
    <col min="4615" max="4615" width="12.44140625" style="4" customWidth="1"/>
    <col min="4616" max="4616" width="15.5546875" style="4" customWidth="1"/>
    <col min="4617" max="4617" width="19.33203125" style="4" customWidth="1"/>
    <col min="4618" max="4618" width="19.6640625" style="4" customWidth="1"/>
    <col min="4619" max="4619" width="16.44140625" style="4" bestFit="1" customWidth="1"/>
    <col min="4620" max="4620" width="16.5546875" style="4" bestFit="1" customWidth="1"/>
    <col min="4621" max="4621" width="9.109375" style="4" customWidth="1"/>
    <col min="4622" max="4622" width="30.5546875" style="4" customWidth="1"/>
    <col min="4623" max="4817" width="9.109375" style="4" customWidth="1"/>
    <col min="4818" max="4865" width="11.5546875" style="4"/>
    <col min="4866" max="4866" width="10.6640625" style="4" customWidth="1"/>
    <col min="4867" max="4867" width="17" style="4" customWidth="1"/>
    <col min="4868" max="4868" width="14.88671875" style="4" customWidth="1"/>
    <col min="4869" max="4869" width="57.33203125" style="4" customWidth="1"/>
    <col min="4870" max="4870" width="8.5546875" style="4" customWidth="1"/>
    <col min="4871" max="4871" width="12.44140625" style="4" customWidth="1"/>
    <col min="4872" max="4872" width="15.5546875" style="4" customWidth="1"/>
    <col min="4873" max="4873" width="19.33203125" style="4" customWidth="1"/>
    <col min="4874" max="4874" width="19.6640625" style="4" customWidth="1"/>
    <col min="4875" max="4875" width="16.44140625" style="4" bestFit="1" customWidth="1"/>
    <col min="4876" max="4876" width="16.5546875" style="4" bestFit="1" customWidth="1"/>
    <col min="4877" max="4877" width="9.109375" style="4" customWidth="1"/>
    <col min="4878" max="4878" width="30.5546875" style="4" customWidth="1"/>
    <col min="4879" max="5073" width="9.109375" style="4" customWidth="1"/>
    <col min="5074" max="5121" width="11.5546875" style="4"/>
    <col min="5122" max="5122" width="10.6640625" style="4" customWidth="1"/>
    <col min="5123" max="5123" width="17" style="4" customWidth="1"/>
    <col min="5124" max="5124" width="14.88671875" style="4" customWidth="1"/>
    <col min="5125" max="5125" width="57.33203125" style="4" customWidth="1"/>
    <col min="5126" max="5126" width="8.5546875" style="4" customWidth="1"/>
    <col min="5127" max="5127" width="12.44140625" style="4" customWidth="1"/>
    <col min="5128" max="5128" width="15.5546875" style="4" customWidth="1"/>
    <col min="5129" max="5129" width="19.33203125" style="4" customWidth="1"/>
    <col min="5130" max="5130" width="19.6640625" style="4" customWidth="1"/>
    <col min="5131" max="5131" width="16.44140625" style="4" bestFit="1" customWidth="1"/>
    <col min="5132" max="5132" width="16.5546875" style="4" bestFit="1" customWidth="1"/>
    <col min="5133" max="5133" width="9.109375" style="4" customWidth="1"/>
    <col min="5134" max="5134" width="30.5546875" style="4" customWidth="1"/>
    <col min="5135" max="5329" width="9.109375" style="4" customWidth="1"/>
    <col min="5330" max="5377" width="11.5546875" style="4"/>
    <col min="5378" max="5378" width="10.6640625" style="4" customWidth="1"/>
    <col min="5379" max="5379" width="17" style="4" customWidth="1"/>
    <col min="5380" max="5380" width="14.88671875" style="4" customWidth="1"/>
    <col min="5381" max="5381" width="57.33203125" style="4" customWidth="1"/>
    <col min="5382" max="5382" width="8.5546875" style="4" customWidth="1"/>
    <col min="5383" max="5383" width="12.44140625" style="4" customWidth="1"/>
    <col min="5384" max="5384" width="15.5546875" style="4" customWidth="1"/>
    <col min="5385" max="5385" width="19.33203125" style="4" customWidth="1"/>
    <col min="5386" max="5386" width="19.6640625" style="4" customWidth="1"/>
    <col min="5387" max="5387" width="16.44140625" style="4" bestFit="1" customWidth="1"/>
    <col min="5388" max="5388" width="16.5546875" style="4" bestFit="1" customWidth="1"/>
    <col min="5389" max="5389" width="9.109375" style="4" customWidth="1"/>
    <col min="5390" max="5390" width="30.5546875" style="4" customWidth="1"/>
    <col min="5391" max="5585" width="9.109375" style="4" customWidth="1"/>
    <col min="5586" max="5633" width="11.5546875" style="4"/>
    <col min="5634" max="5634" width="10.6640625" style="4" customWidth="1"/>
    <col min="5635" max="5635" width="17" style="4" customWidth="1"/>
    <col min="5636" max="5636" width="14.88671875" style="4" customWidth="1"/>
    <col min="5637" max="5637" width="57.33203125" style="4" customWidth="1"/>
    <col min="5638" max="5638" width="8.5546875" style="4" customWidth="1"/>
    <col min="5639" max="5639" width="12.44140625" style="4" customWidth="1"/>
    <col min="5640" max="5640" width="15.5546875" style="4" customWidth="1"/>
    <col min="5641" max="5641" width="19.33203125" style="4" customWidth="1"/>
    <col min="5642" max="5642" width="19.6640625" style="4" customWidth="1"/>
    <col min="5643" max="5643" width="16.44140625" style="4" bestFit="1" customWidth="1"/>
    <col min="5644" max="5644" width="16.5546875" style="4" bestFit="1" customWidth="1"/>
    <col min="5645" max="5645" width="9.109375" style="4" customWidth="1"/>
    <col min="5646" max="5646" width="30.5546875" style="4" customWidth="1"/>
    <col min="5647" max="5841" width="9.109375" style="4" customWidth="1"/>
    <col min="5842" max="5889" width="11.5546875" style="4"/>
    <col min="5890" max="5890" width="10.6640625" style="4" customWidth="1"/>
    <col min="5891" max="5891" width="17" style="4" customWidth="1"/>
    <col min="5892" max="5892" width="14.88671875" style="4" customWidth="1"/>
    <col min="5893" max="5893" width="57.33203125" style="4" customWidth="1"/>
    <col min="5894" max="5894" width="8.5546875" style="4" customWidth="1"/>
    <col min="5895" max="5895" width="12.44140625" style="4" customWidth="1"/>
    <col min="5896" max="5896" width="15.5546875" style="4" customWidth="1"/>
    <col min="5897" max="5897" width="19.33203125" style="4" customWidth="1"/>
    <col min="5898" max="5898" width="19.6640625" style="4" customWidth="1"/>
    <col min="5899" max="5899" width="16.44140625" style="4" bestFit="1" customWidth="1"/>
    <col min="5900" max="5900" width="16.5546875" style="4" bestFit="1" customWidth="1"/>
    <col min="5901" max="5901" width="9.109375" style="4" customWidth="1"/>
    <col min="5902" max="5902" width="30.5546875" style="4" customWidth="1"/>
    <col min="5903" max="6097" width="9.109375" style="4" customWidth="1"/>
    <col min="6098" max="6145" width="11.5546875" style="4"/>
    <col min="6146" max="6146" width="10.6640625" style="4" customWidth="1"/>
    <col min="6147" max="6147" width="17" style="4" customWidth="1"/>
    <col min="6148" max="6148" width="14.88671875" style="4" customWidth="1"/>
    <col min="6149" max="6149" width="57.33203125" style="4" customWidth="1"/>
    <col min="6150" max="6150" width="8.5546875" style="4" customWidth="1"/>
    <col min="6151" max="6151" width="12.44140625" style="4" customWidth="1"/>
    <col min="6152" max="6152" width="15.5546875" style="4" customWidth="1"/>
    <col min="6153" max="6153" width="19.33203125" style="4" customWidth="1"/>
    <col min="6154" max="6154" width="19.6640625" style="4" customWidth="1"/>
    <col min="6155" max="6155" width="16.44140625" style="4" bestFit="1" customWidth="1"/>
    <col min="6156" max="6156" width="16.5546875" style="4" bestFit="1" customWidth="1"/>
    <col min="6157" max="6157" width="9.109375" style="4" customWidth="1"/>
    <col min="6158" max="6158" width="30.5546875" style="4" customWidth="1"/>
    <col min="6159" max="6353" width="9.109375" style="4" customWidth="1"/>
    <col min="6354" max="6401" width="11.5546875" style="4"/>
    <col min="6402" max="6402" width="10.6640625" style="4" customWidth="1"/>
    <col min="6403" max="6403" width="17" style="4" customWidth="1"/>
    <col min="6404" max="6404" width="14.88671875" style="4" customWidth="1"/>
    <col min="6405" max="6405" width="57.33203125" style="4" customWidth="1"/>
    <col min="6406" max="6406" width="8.5546875" style="4" customWidth="1"/>
    <col min="6407" max="6407" width="12.44140625" style="4" customWidth="1"/>
    <col min="6408" max="6408" width="15.5546875" style="4" customWidth="1"/>
    <col min="6409" max="6409" width="19.33203125" style="4" customWidth="1"/>
    <col min="6410" max="6410" width="19.6640625" style="4" customWidth="1"/>
    <col min="6411" max="6411" width="16.44140625" style="4" bestFit="1" customWidth="1"/>
    <col min="6412" max="6412" width="16.5546875" style="4" bestFit="1" customWidth="1"/>
    <col min="6413" max="6413" width="9.109375" style="4" customWidth="1"/>
    <col min="6414" max="6414" width="30.5546875" style="4" customWidth="1"/>
    <col min="6415" max="6609" width="9.109375" style="4" customWidth="1"/>
    <col min="6610" max="6657" width="11.5546875" style="4"/>
    <col min="6658" max="6658" width="10.6640625" style="4" customWidth="1"/>
    <col min="6659" max="6659" width="17" style="4" customWidth="1"/>
    <col min="6660" max="6660" width="14.88671875" style="4" customWidth="1"/>
    <col min="6661" max="6661" width="57.33203125" style="4" customWidth="1"/>
    <col min="6662" max="6662" width="8.5546875" style="4" customWidth="1"/>
    <col min="6663" max="6663" width="12.44140625" style="4" customWidth="1"/>
    <col min="6664" max="6664" width="15.5546875" style="4" customWidth="1"/>
    <col min="6665" max="6665" width="19.33203125" style="4" customWidth="1"/>
    <col min="6666" max="6666" width="19.6640625" style="4" customWidth="1"/>
    <col min="6667" max="6667" width="16.44140625" style="4" bestFit="1" customWidth="1"/>
    <col min="6668" max="6668" width="16.5546875" style="4" bestFit="1" customWidth="1"/>
    <col min="6669" max="6669" width="9.109375" style="4" customWidth="1"/>
    <col min="6670" max="6670" width="30.5546875" style="4" customWidth="1"/>
    <col min="6671" max="6865" width="9.109375" style="4" customWidth="1"/>
    <col min="6866" max="6913" width="11.5546875" style="4"/>
    <col min="6914" max="6914" width="10.6640625" style="4" customWidth="1"/>
    <col min="6915" max="6915" width="17" style="4" customWidth="1"/>
    <col min="6916" max="6916" width="14.88671875" style="4" customWidth="1"/>
    <col min="6917" max="6917" width="57.33203125" style="4" customWidth="1"/>
    <col min="6918" max="6918" width="8.5546875" style="4" customWidth="1"/>
    <col min="6919" max="6919" width="12.44140625" style="4" customWidth="1"/>
    <col min="6920" max="6920" width="15.5546875" style="4" customWidth="1"/>
    <col min="6921" max="6921" width="19.33203125" style="4" customWidth="1"/>
    <col min="6922" max="6922" width="19.6640625" style="4" customWidth="1"/>
    <col min="6923" max="6923" width="16.44140625" style="4" bestFit="1" customWidth="1"/>
    <col min="6924" max="6924" width="16.5546875" style="4" bestFit="1" customWidth="1"/>
    <col min="6925" max="6925" width="9.109375" style="4" customWidth="1"/>
    <col min="6926" max="6926" width="30.5546875" style="4" customWidth="1"/>
    <col min="6927" max="7121" width="9.109375" style="4" customWidth="1"/>
    <col min="7122" max="7169" width="11.5546875" style="4"/>
    <col min="7170" max="7170" width="10.6640625" style="4" customWidth="1"/>
    <col min="7171" max="7171" width="17" style="4" customWidth="1"/>
    <col min="7172" max="7172" width="14.88671875" style="4" customWidth="1"/>
    <col min="7173" max="7173" width="57.33203125" style="4" customWidth="1"/>
    <col min="7174" max="7174" width="8.5546875" style="4" customWidth="1"/>
    <col min="7175" max="7175" width="12.44140625" style="4" customWidth="1"/>
    <col min="7176" max="7176" width="15.5546875" style="4" customWidth="1"/>
    <col min="7177" max="7177" width="19.33203125" style="4" customWidth="1"/>
    <col min="7178" max="7178" width="19.6640625" style="4" customWidth="1"/>
    <col min="7179" max="7179" width="16.44140625" style="4" bestFit="1" customWidth="1"/>
    <col min="7180" max="7180" width="16.5546875" style="4" bestFit="1" customWidth="1"/>
    <col min="7181" max="7181" width="9.109375" style="4" customWidth="1"/>
    <col min="7182" max="7182" width="30.5546875" style="4" customWidth="1"/>
    <col min="7183" max="7377" width="9.109375" style="4" customWidth="1"/>
    <col min="7378" max="7425" width="11.5546875" style="4"/>
    <col min="7426" max="7426" width="10.6640625" style="4" customWidth="1"/>
    <col min="7427" max="7427" width="17" style="4" customWidth="1"/>
    <col min="7428" max="7428" width="14.88671875" style="4" customWidth="1"/>
    <col min="7429" max="7429" width="57.33203125" style="4" customWidth="1"/>
    <col min="7430" max="7430" width="8.5546875" style="4" customWidth="1"/>
    <col min="7431" max="7431" width="12.44140625" style="4" customWidth="1"/>
    <col min="7432" max="7432" width="15.5546875" style="4" customWidth="1"/>
    <col min="7433" max="7433" width="19.33203125" style="4" customWidth="1"/>
    <col min="7434" max="7434" width="19.6640625" style="4" customWidth="1"/>
    <col min="7435" max="7435" width="16.44140625" style="4" bestFit="1" customWidth="1"/>
    <col min="7436" max="7436" width="16.5546875" style="4" bestFit="1" customWidth="1"/>
    <col min="7437" max="7437" width="9.109375" style="4" customWidth="1"/>
    <col min="7438" max="7438" width="30.5546875" style="4" customWidth="1"/>
    <col min="7439" max="7633" width="9.109375" style="4" customWidth="1"/>
    <col min="7634" max="7681" width="11.5546875" style="4"/>
    <col min="7682" max="7682" width="10.6640625" style="4" customWidth="1"/>
    <col min="7683" max="7683" width="17" style="4" customWidth="1"/>
    <col min="7684" max="7684" width="14.88671875" style="4" customWidth="1"/>
    <col min="7685" max="7685" width="57.33203125" style="4" customWidth="1"/>
    <col min="7686" max="7686" width="8.5546875" style="4" customWidth="1"/>
    <col min="7687" max="7687" width="12.44140625" style="4" customWidth="1"/>
    <col min="7688" max="7688" width="15.5546875" style="4" customWidth="1"/>
    <col min="7689" max="7689" width="19.33203125" style="4" customWidth="1"/>
    <col min="7690" max="7690" width="19.6640625" style="4" customWidth="1"/>
    <col min="7691" max="7691" width="16.44140625" style="4" bestFit="1" customWidth="1"/>
    <col min="7692" max="7692" width="16.5546875" style="4" bestFit="1" customWidth="1"/>
    <col min="7693" max="7693" width="9.109375" style="4" customWidth="1"/>
    <col min="7694" max="7694" width="30.5546875" style="4" customWidth="1"/>
    <col min="7695" max="7889" width="9.109375" style="4" customWidth="1"/>
    <col min="7890" max="7937" width="11.5546875" style="4"/>
    <col min="7938" max="7938" width="10.6640625" style="4" customWidth="1"/>
    <col min="7939" max="7939" width="17" style="4" customWidth="1"/>
    <col min="7940" max="7940" width="14.88671875" style="4" customWidth="1"/>
    <col min="7941" max="7941" width="57.33203125" style="4" customWidth="1"/>
    <col min="7942" max="7942" width="8.5546875" style="4" customWidth="1"/>
    <col min="7943" max="7943" width="12.44140625" style="4" customWidth="1"/>
    <col min="7944" max="7944" width="15.5546875" style="4" customWidth="1"/>
    <col min="7945" max="7945" width="19.33203125" style="4" customWidth="1"/>
    <col min="7946" max="7946" width="19.6640625" style="4" customWidth="1"/>
    <col min="7947" max="7947" width="16.44140625" style="4" bestFit="1" customWidth="1"/>
    <col min="7948" max="7948" width="16.5546875" style="4" bestFit="1" customWidth="1"/>
    <col min="7949" max="7949" width="9.109375" style="4" customWidth="1"/>
    <col min="7950" max="7950" width="30.5546875" style="4" customWidth="1"/>
    <col min="7951" max="8145" width="9.109375" style="4" customWidth="1"/>
    <col min="8146" max="8193" width="11.5546875" style="4"/>
    <col min="8194" max="8194" width="10.6640625" style="4" customWidth="1"/>
    <col min="8195" max="8195" width="17" style="4" customWidth="1"/>
    <col min="8196" max="8196" width="14.88671875" style="4" customWidth="1"/>
    <col min="8197" max="8197" width="57.33203125" style="4" customWidth="1"/>
    <col min="8198" max="8198" width="8.5546875" style="4" customWidth="1"/>
    <col min="8199" max="8199" width="12.44140625" style="4" customWidth="1"/>
    <col min="8200" max="8200" width="15.5546875" style="4" customWidth="1"/>
    <col min="8201" max="8201" width="19.33203125" style="4" customWidth="1"/>
    <col min="8202" max="8202" width="19.6640625" style="4" customWidth="1"/>
    <col min="8203" max="8203" width="16.44140625" style="4" bestFit="1" customWidth="1"/>
    <col min="8204" max="8204" width="16.5546875" style="4" bestFit="1" customWidth="1"/>
    <col min="8205" max="8205" width="9.109375" style="4" customWidth="1"/>
    <col min="8206" max="8206" width="30.5546875" style="4" customWidth="1"/>
    <col min="8207" max="8401" width="9.109375" style="4" customWidth="1"/>
    <col min="8402" max="8449" width="11.5546875" style="4"/>
    <col min="8450" max="8450" width="10.6640625" style="4" customWidth="1"/>
    <col min="8451" max="8451" width="17" style="4" customWidth="1"/>
    <col min="8452" max="8452" width="14.88671875" style="4" customWidth="1"/>
    <col min="8453" max="8453" width="57.33203125" style="4" customWidth="1"/>
    <col min="8454" max="8454" width="8.5546875" style="4" customWidth="1"/>
    <col min="8455" max="8455" width="12.44140625" style="4" customWidth="1"/>
    <col min="8456" max="8456" width="15.5546875" style="4" customWidth="1"/>
    <col min="8457" max="8457" width="19.33203125" style="4" customWidth="1"/>
    <col min="8458" max="8458" width="19.6640625" style="4" customWidth="1"/>
    <col min="8459" max="8459" width="16.44140625" style="4" bestFit="1" customWidth="1"/>
    <col min="8460" max="8460" width="16.5546875" style="4" bestFit="1" customWidth="1"/>
    <col min="8461" max="8461" width="9.109375" style="4" customWidth="1"/>
    <col min="8462" max="8462" width="30.5546875" style="4" customWidth="1"/>
    <col min="8463" max="8657" width="9.109375" style="4" customWidth="1"/>
    <col min="8658" max="8705" width="11.5546875" style="4"/>
    <col min="8706" max="8706" width="10.6640625" style="4" customWidth="1"/>
    <col min="8707" max="8707" width="17" style="4" customWidth="1"/>
    <col min="8708" max="8708" width="14.88671875" style="4" customWidth="1"/>
    <col min="8709" max="8709" width="57.33203125" style="4" customWidth="1"/>
    <col min="8710" max="8710" width="8.5546875" style="4" customWidth="1"/>
    <col min="8711" max="8711" width="12.44140625" style="4" customWidth="1"/>
    <col min="8712" max="8712" width="15.5546875" style="4" customWidth="1"/>
    <col min="8713" max="8713" width="19.33203125" style="4" customWidth="1"/>
    <col min="8714" max="8714" width="19.6640625" style="4" customWidth="1"/>
    <col min="8715" max="8715" width="16.44140625" style="4" bestFit="1" customWidth="1"/>
    <col min="8716" max="8716" width="16.5546875" style="4" bestFit="1" customWidth="1"/>
    <col min="8717" max="8717" width="9.109375" style="4" customWidth="1"/>
    <col min="8718" max="8718" width="30.5546875" style="4" customWidth="1"/>
    <col min="8719" max="8913" width="9.109375" style="4" customWidth="1"/>
    <col min="8914" max="8961" width="11.5546875" style="4"/>
    <col min="8962" max="8962" width="10.6640625" style="4" customWidth="1"/>
    <col min="8963" max="8963" width="17" style="4" customWidth="1"/>
    <col min="8964" max="8964" width="14.88671875" style="4" customWidth="1"/>
    <col min="8965" max="8965" width="57.33203125" style="4" customWidth="1"/>
    <col min="8966" max="8966" width="8.5546875" style="4" customWidth="1"/>
    <col min="8967" max="8967" width="12.44140625" style="4" customWidth="1"/>
    <col min="8968" max="8968" width="15.5546875" style="4" customWidth="1"/>
    <col min="8969" max="8969" width="19.33203125" style="4" customWidth="1"/>
    <col min="8970" max="8970" width="19.6640625" style="4" customWidth="1"/>
    <col min="8971" max="8971" width="16.44140625" style="4" bestFit="1" customWidth="1"/>
    <col min="8972" max="8972" width="16.5546875" style="4" bestFit="1" customWidth="1"/>
    <col min="8973" max="8973" width="9.109375" style="4" customWidth="1"/>
    <col min="8974" max="8974" width="30.5546875" style="4" customWidth="1"/>
    <col min="8975" max="9169" width="9.109375" style="4" customWidth="1"/>
    <col min="9170" max="9217" width="11.5546875" style="4"/>
    <col min="9218" max="9218" width="10.6640625" style="4" customWidth="1"/>
    <col min="9219" max="9219" width="17" style="4" customWidth="1"/>
    <col min="9220" max="9220" width="14.88671875" style="4" customWidth="1"/>
    <col min="9221" max="9221" width="57.33203125" style="4" customWidth="1"/>
    <col min="9222" max="9222" width="8.5546875" style="4" customWidth="1"/>
    <col min="9223" max="9223" width="12.44140625" style="4" customWidth="1"/>
    <col min="9224" max="9224" width="15.5546875" style="4" customWidth="1"/>
    <col min="9225" max="9225" width="19.33203125" style="4" customWidth="1"/>
    <col min="9226" max="9226" width="19.6640625" style="4" customWidth="1"/>
    <col min="9227" max="9227" width="16.44140625" style="4" bestFit="1" customWidth="1"/>
    <col min="9228" max="9228" width="16.5546875" style="4" bestFit="1" customWidth="1"/>
    <col min="9229" max="9229" width="9.109375" style="4" customWidth="1"/>
    <col min="9230" max="9230" width="30.5546875" style="4" customWidth="1"/>
    <col min="9231" max="9425" width="9.109375" style="4" customWidth="1"/>
    <col min="9426" max="9473" width="11.5546875" style="4"/>
    <col min="9474" max="9474" width="10.6640625" style="4" customWidth="1"/>
    <col min="9475" max="9475" width="17" style="4" customWidth="1"/>
    <col min="9476" max="9476" width="14.88671875" style="4" customWidth="1"/>
    <col min="9477" max="9477" width="57.33203125" style="4" customWidth="1"/>
    <col min="9478" max="9478" width="8.5546875" style="4" customWidth="1"/>
    <col min="9479" max="9479" width="12.44140625" style="4" customWidth="1"/>
    <col min="9480" max="9480" width="15.5546875" style="4" customWidth="1"/>
    <col min="9481" max="9481" width="19.33203125" style="4" customWidth="1"/>
    <col min="9482" max="9482" width="19.6640625" style="4" customWidth="1"/>
    <col min="9483" max="9483" width="16.44140625" style="4" bestFit="1" customWidth="1"/>
    <col min="9484" max="9484" width="16.5546875" style="4" bestFit="1" customWidth="1"/>
    <col min="9485" max="9485" width="9.109375" style="4" customWidth="1"/>
    <col min="9486" max="9486" width="30.5546875" style="4" customWidth="1"/>
    <col min="9487" max="9681" width="9.109375" style="4" customWidth="1"/>
    <col min="9682" max="9729" width="11.5546875" style="4"/>
    <col min="9730" max="9730" width="10.6640625" style="4" customWidth="1"/>
    <col min="9731" max="9731" width="17" style="4" customWidth="1"/>
    <col min="9732" max="9732" width="14.88671875" style="4" customWidth="1"/>
    <col min="9733" max="9733" width="57.33203125" style="4" customWidth="1"/>
    <col min="9734" max="9734" width="8.5546875" style="4" customWidth="1"/>
    <col min="9735" max="9735" width="12.44140625" style="4" customWidth="1"/>
    <col min="9736" max="9736" width="15.5546875" style="4" customWidth="1"/>
    <col min="9737" max="9737" width="19.33203125" style="4" customWidth="1"/>
    <col min="9738" max="9738" width="19.6640625" style="4" customWidth="1"/>
    <col min="9739" max="9739" width="16.44140625" style="4" bestFit="1" customWidth="1"/>
    <col min="9740" max="9740" width="16.5546875" style="4" bestFit="1" customWidth="1"/>
    <col min="9741" max="9741" width="9.109375" style="4" customWidth="1"/>
    <col min="9742" max="9742" width="30.5546875" style="4" customWidth="1"/>
    <col min="9743" max="9937" width="9.109375" style="4" customWidth="1"/>
    <col min="9938" max="9985" width="11.5546875" style="4"/>
    <col min="9986" max="9986" width="10.6640625" style="4" customWidth="1"/>
    <col min="9987" max="9987" width="17" style="4" customWidth="1"/>
    <col min="9988" max="9988" width="14.88671875" style="4" customWidth="1"/>
    <col min="9989" max="9989" width="57.33203125" style="4" customWidth="1"/>
    <col min="9990" max="9990" width="8.5546875" style="4" customWidth="1"/>
    <col min="9991" max="9991" width="12.44140625" style="4" customWidth="1"/>
    <col min="9992" max="9992" width="15.5546875" style="4" customWidth="1"/>
    <col min="9993" max="9993" width="19.33203125" style="4" customWidth="1"/>
    <col min="9994" max="9994" width="19.6640625" style="4" customWidth="1"/>
    <col min="9995" max="9995" width="16.44140625" style="4" bestFit="1" customWidth="1"/>
    <col min="9996" max="9996" width="16.5546875" style="4" bestFit="1" customWidth="1"/>
    <col min="9997" max="9997" width="9.109375" style="4" customWidth="1"/>
    <col min="9998" max="9998" width="30.5546875" style="4" customWidth="1"/>
    <col min="9999" max="10193" width="9.109375" style="4" customWidth="1"/>
    <col min="10194" max="10241" width="11.5546875" style="4"/>
    <col min="10242" max="10242" width="10.6640625" style="4" customWidth="1"/>
    <col min="10243" max="10243" width="17" style="4" customWidth="1"/>
    <col min="10244" max="10244" width="14.88671875" style="4" customWidth="1"/>
    <col min="10245" max="10245" width="57.33203125" style="4" customWidth="1"/>
    <col min="10246" max="10246" width="8.5546875" style="4" customWidth="1"/>
    <col min="10247" max="10247" width="12.44140625" style="4" customWidth="1"/>
    <col min="10248" max="10248" width="15.5546875" style="4" customWidth="1"/>
    <col min="10249" max="10249" width="19.33203125" style="4" customWidth="1"/>
    <col min="10250" max="10250" width="19.6640625" style="4" customWidth="1"/>
    <col min="10251" max="10251" width="16.44140625" style="4" bestFit="1" customWidth="1"/>
    <col min="10252" max="10252" width="16.5546875" style="4" bestFit="1" customWidth="1"/>
    <col min="10253" max="10253" width="9.109375" style="4" customWidth="1"/>
    <col min="10254" max="10254" width="30.5546875" style="4" customWidth="1"/>
    <col min="10255" max="10449" width="9.109375" style="4" customWidth="1"/>
    <col min="10450" max="10497" width="11.5546875" style="4"/>
    <col min="10498" max="10498" width="10.6640625" style="4" customWidth="1"/>
    <col min="10499" max="10499" width="17" style="4" customWidth="1"/>
    <col min="10500" max="10500" width="14.88671875" style="4" customWidth="1"/>
    <col min="10501" max="10501" width="57.33203125" style="4" customWidth="1"/>
    <col min="10502" max="10502" width="8.5546875" style="4" customWidth="1"/>
    <col min="10503" max="10503" width="12.44140625" style="4" customWidth="1"/>
    <col min="10504" max="10504" width="15.5546875" style="4" customWidth="1"/>
    <col min="10505" max="10505" width="19.33203125" style="4" customWidth="1"/>
    <col min="10506" max="10506" width="19.6640625" style="4" customWidth="1"/>
    <col min="10507" max="10507" width="16.44140625" style="4" bestFit="1" customWidth="1"/>
    <col min="10508" max="10508" width="16.5546875" style="4" bestFit="1" customWidth="1"/>
    <col min="10509" max="10509" width="9.109375" style="4" customWidth="1"/>
    <col min="10510" max="10510" width="30.5546875" style="4" customWidth="1"/>
    <col min="10511" max="10705" width="9.109375" style="4" customWidth="1"/>
    <col min="10706" max="10753" width="11.5546875" style="4"/>
    <col min="10754" max="10754" width="10.6640625" style="4" customWidth="1"/>
    <col min="10755" max="10755" width="17" style="4" customWidth="1"/>
    <col min="10756" max="10756" width="14.88671875" style="4" customWidth="1"/>
    <col min="10757" max="10757" width="57.33203125" style="4" customWidth="1"/>
    <col min="10758" max="10758" width="8.5546875" style="4" customWidth="1"/>
    <col min="10759" max="10759" width="12.44140625" style="4" customWidth="1"/>
    <col min="10760" max="10760" width="15.5546875" style="4" customWidth="1"/>
    <col min="10761" max="10761" width="19.33203125" style="4" customWidth="1"/>
    <col min="10762" max="10762" width="19.6640625" style="4" customWidth="1"/>
    <col min="10763" max="10763" width="16.44140625" style="4" bestFit="1" customWidth="1"/>
    <col min="10764" max="10764" width="16.5546875" style="4" bestFit="1" customWidth="1"/>
    <col min="10765" max="10765" width="9.109375" style="4" customWidth="1"/>
    <col min="10766" max="10766" width="30.5546875" style="4" customWidth="1"/>
    <col min="10767" max="10961" width="9.109375" style="4" customWidth="1"/>
    <col min="10962" max="11009" width="11.5546875" style="4"/>
    <col min="11010" max="11010" width="10.6640625" style="4" customWidth="1"/>
    <col min="11011" max="11011" width="17" style="4" customWidth="1"/>
    <col min="11012" max="11012" width="14.88671875" style="4" customWidth="1"/>
    <col min="11013" max="11013" width="57.33203125" style="4" customWidth="1"/>
    <col min="11014" max="11014" width="8.5546875" style="4" customWidth="1"/>
    <col min="11015" max="11015" width="12.44140625" style="4" customWidth="1"/>
    <col min="11016" max="11016" width="15.5546875" style="4" customWidth="1"/>
    <col min="11017" max="11017" width="19.33203125" style="4" customWidth="1"/>
    <col min="11018" max="11018" width="19.6640625" style="4" customWidth="1"/>
    <col min="11019" max="11019" width="16.44140625" style="4" bestFit="1" customWidth="1"/>
    <col min="11020" max="11020" width="16.5546875" style="4" bestFit="1" customWidth="1"/>
    <col min="11021" max="11021" width="9.109375" style="4" customWidth="1"/>
    <col min="11022" max="11022" width="30.5546875" style="4" customWidth="1"/>
    <col min="11023" max="11217" width="9.109375" style="4" customWidth="1"/>
    <col min="11218" max="11265" width="11.5546875" style="4"/>
    <col min="11266" max="11266" width="10.6640625" style="4" customWidth="1"/>
    <col min="11267" max="11267" width="17" style="4" customWidth="1"/>
    <col min="11268" max="11268" width="14.88671875" style="4" customWidth="1"/>
    <col min="11269" max="11269" width="57.33203125" style="4" customWidth="1"/>
    <col min="11270" max="11270" width="8.5546875" style="4" customWidth="1"/>
    <col min="11271" max="11271" width="12.44140625" style="4" customWidth="1"/>
    <col min="11272" max="11272" width="15.5546875" style="4" customWidth="1"/>
    <col min="11273" max="11273" width="19.33203125" style="4" customWidth="1"/>
    <col min="11274" max="11274" width="19.6640625" style="4" customWidth="1"/>
    <col min="11275" max="11275" width="16.44140625" style="4" bestFit="1" customWidth="1"/>
    <col min="11276" max="11276" width="16.5546875" style="4" bestFit="1" customWidth="1"/>
    <col min="11277" max="11277" width="9.109375" style="4" customWidth="1"/>
    <col min="11278" max="11278" width="30.5546875" style="4" customWidth="1"/>
    <col min="11279" max="11473" width="9.109375" style="4" customWidth="1"/>
    <col min="11474" max="11521" width="11.5546875" style="4"/>
    <col min="11522" max="11522" width="10.6640625" style="4" customWidth="1"/>
    <col min="11523" max="11523" width="17" style="4" customWidth="1"/>
    <col min="11524" max="11524" width="14.88671875" style="4" customWidth="1"/>
    <col min="11525" max="11525" width="57.33203125" style="4" customWidth="1"/>
    <col min="11526" max="11526" width="8.5546875" style="4" customWidth="1"/>
    <col min="11527" max="11527" width="12.44140625" style="4" customWidth="1"/>
    <col min="11528" max="11528" width="15.5546875" style="4" customWidth="1"/>
    <col min="11529" max="11529" width="19.33203125" style="4" customWidth="1"/>
    <col min="11530" max="11530" width="19.6640625" style="4" customWidth="1"/>
    <col min="11531" max="11531" width="16.44140625" style="4" bestFit="1" customWidth="1"/>
    <col min="11532" max="11532" width="16.5546875" style="4" bestFit="1" customWidth="1"/>
    <col min="11533" max="11533" width="9.109375" style="4" customWidth="1"/>
    <col min="11534" max="11534" width="30.5546875" style="4" customWidth="1"/>
    <col min="11535" max="11729" width="9.109375" style="4" customWidth="1"/>
    <col min="11730" max="11777" width="11.5546875" style="4"/>
    <col min="11778" max="11778" width="10.6640625" style="4" customWidth="1"/>
    <col min="11779" max="11779" width="17" style="4" customWidth="1"/>
    <col min="11780" max="11780" width="14.88671875" style="4" customWidth="1"/>
    <col min="11781" max="11781" width="57.33203125" style="4" customWidth="1"/>
    <col min="11782" max="11782" width="8.5546875" style="4" customWidth="1"/>
    <col min="11783" max="11783" width="12.44140625" style="4" customWidth="1"/>
    <col min="11784" max="11784" width="15.5546875" style="4" customWidth="1"/>
    <col min="11785" max="11785" width="19.33203125" style="4" customWidth="1"/>
    <col min="11786" max="11786" width="19.6640625" style="4" customWidth="1"/>
    <col min="11787" max="11787" width="16.44140625" style="4" bestFit="1" customWidth="1"/>
    <col min="11788" max="11788" width="16.5546875" style="4" bestFit="1" customWidth="1"/>
    <col min="11789" max="11789" width="9.109375" style="4" customWidth="1"/>
    <col min="11790" max="11790" width="30.5546875" style="4" customWidth="1"/>
    <col min="11791" max="11985" width="9.109375" style="4" customWidth="1"/>
    <col min="11986" max="12033" width="11.5546875" style="4"/>
    <col min="12034" max="12034" width="10.6640625" style="4" customWidth="1"/>
    <col min="12035" max="12035" width="17" style="4" customWidth="1"/>
    <col min="12036" max="12036" width="14.88671875" style="4" customWidth="1"/>
    <col min="12037" max="12037" width="57.33203125" style="4" customWidth="1"/>
    <col min="12038" max="12038" width="8.5546875" style="4" customWidth="1"/>
    <col min="12039" max="12039" width="12.44140625" style="4" customWidth="1"/>
    <col min="12040" max="12040" width="15.5546875" style="4" customWidth="1"/>
    <col min="12041" max="12041" width="19.33203125" style="4" customWidth="1"/>
    <col min="12042" max="12042" width="19.6640625" style="4" customWidth="1"/>
    <col min="12043" max="12043" width="16.44140625" style="4" bestFit="1" customWidth="1"/>
    <col min="12044" max="12044" width="16.5546875" style="4" bestFit="1" customWidth="1"/>
    <col min="12045" max="12045" width="9.109375" style="4" customWidth="1"/>
    <col min="12046" max="12046" width="30.5546875" style="4" customWidth="1"/>
    <col min="12047" max="12241" width="9.109375" style="4" customWidth="1"/>
    <col min="12242" max="12289" width="11.5546875" style="4"/>
    <col min="12290" max="12290" width="10.6640625" style="4" customWidth="1"/>
    <col min="12291" max="12291" width="17" style="4" customWidth="1"/>
    <col min="12292" max="12292" width="14.88671875" style="4" customWidth="1"/>
    <col min="12293" max="12293" width="57.33203125" style="4" customWidth="1"/>
    <col min="12294" max="12294" width="8.5546875" style="4" customWidth="1"/>
    <col min="12295" max="12295" width="12.44140625" style="4" customWidth="1"/>
    <col min="12296" max="12296" width="15.5546875" style="4" customWidth="1"/>
    <col min="12297" max="12297" width="19.33203125" style="4" customWidth="1"/>
    <col min="12298" max="12298" width="19.6640625" style="4" customWidth="1"/>
    <col min="12299" max="12299" width="16.44140625" style="4" bestFit="1" customWidth="1"/>
    <col min="12300" max="12300" width="16.5546875" style="4" bestFit="1" customWidth="1"/>
    <col min="12301" max="12301" width="9.109375" style="4" customWidth="1"/>
    <col min="12302" max="12302" width="30.5546875" style="4" customWidth="1"/>
    <col min="12303" max="12497" width="9.109375" style="4" customWidth="1"/>
    <col min="12498" max="12545" width="11.5546875" style="4"/>
    <col min="12546" max="12546" width="10.6640625" style="4" customWidth="1"/>
    <col min="12547" max="12547" width="17" style="4" customWidth="1"/>
    <col min="12548" max="12548" width="14.88671875" style="4" customWidth="1"/>
    <col min="12549" max="12549" width="57.33203125" style="4" customWidth="1"/>
    <col min="12550" max="12550" width="8.5546875" style="4" customWidth="1"/>
    <col min="12551" max="12551" width="12.44140625" style="4" customWidth="1"/>
    <col min="12552" max="12552" width="15.5546875" style="4" customWidth="1"/>
    <col min="12553" max="12553" width="19.33203125" style="4" customWidth="1"/>
    <col min="12554" max="12554" width="19.6640625" style="4" customWidth="1"/>
    <col min="12555" max="12555" width="16.44140625" style="4" bestFit="1" customWidth="1"/>
    <col min="12556" max="12556" width="16.5546875" style="4" bestFit="1" customWidth="1"/>
    <col min="12557" max="12557" width="9.109375" style="4" customWidth="1"/>
    <col min="12558" max="12558" width="30.5546875" style="4" customWidth="1"/>
    <col min="12559" max="12753" width="9.109375" style="4" customWidth="1"/>
    <col min="12754" max="12801" width="11.5546875" style="4"/>
    <col min="12802" max="12802" width="10.6640625" style="4" customWidth="1"/>
    <col min="12803" max="12803" width="17" style="4" customWidth="1"/>
    <col min="12804" max="12804" width="14.88671875" style="4" customWidth="1"/>
    <col min="12805" max="12805" width="57.33203125" style="4" customWidth="1"/>
    <col min="12806" max="12806" width="8.5546875" style="4" customWidth="1"/>
    <col min="12807" max="12807" width="12.44140625" style="4" customWidth="1"/>
    <col min="12808" max="12808" width="15.5546875" style="4" customWidth="1"/>
    <col min="12809" max="12809" width="19.33203125" style="4" customWidth="1"/>
    <col min="12810" max="12810" width="19.6640625" style="4" customWidth="1"/>
    <col min="12811" max="12811" width="16.44140625" style="4" bestFit="1" customWidth="1"/>
    <col min="12812" max="12812" width="16.5546875" style="4" bestFit="1" customWidth="1"/>
    <col min="12813" max="12813" width="9.109375" style="4" customWidth="1"/>
    <col min="12814" max="12814" width="30.5546875" style="4" customWidth="1"/>
    <col min="12815" max="13009" width="9.109375" style="4" customWidth="1"/>
    <col min="13010" max="13057" width="11.5546875" style="4"/>
    <col min="13058" max="13058" width="10.6640625" style="4" customWidth="1"/>
    <col min="13059" max="13059" width="17" style="4" customWidth="1"/>
    <col min="13060" max="13060" width="14.88671875" style="4" customWidth="1"/>
    <col min="13061" max="13061" width="57.33203125" style="4" customWidth="1"/>
    <col min="13062" max="13062" width="8.5546875" style="4" customWidth="1"/>
    <col min="13063" max="13063" width="12.44140625" style="4" customWidth="1"/>
    <col min="13064" max="13064" width="15.5546875" style="4" customWidth="1"/>
    <col min="13065" max="13065" width="19.33203125" style="4" customWidth="1"/>
    <col min="13066" max="13066" width="19.6640625" style="4" customWidth="1"/>
    <col min="13067" max="13067" width="16.44140625" style="4" bestFit="1" customWidth="1"/>
    <col min="13068" max="13068" width="16.5546875" style="4" bestFit="1" customWidth="1"/>
    <col min="13069" max="13069" width="9.109375" style="4" customWidth="1"/>
    <col min="13070" max="13070" width="30.5546875" style="4" customWidth="1"/>
    <col min="13071" max="13265" width="9.109375" style="4" customWidth="1"/>
    <col min="13266" max="13313" width="11.5546875" style="4"/>
    <col min="13314" max="13314" width="10.6640625" style="4" customWidth="1"/>
    <col min="13315" max="13315" width="17" style="4" customWidth="1"/>
    <col min="13316" max="13316" width="14.88671875" style="4" customWidth="1"/>
    <col min="13317" max="13317" width="57.33203125" style="4" customWidth="1"/>
    <col min="13318" max="13318" width="8.5546875" style="4" customWidth="1"/>
    <col min="13319" max="13319" width="12.44140625" style="4" customWidth="1"/>
    <col min="13320" max="13320" width="15.5546875" style="4" customWidth="1"/>
    <col min="13321" max="13321" width="19.33203125" style="4" customWidth="1"/>
    <col min="13322" max="13322" width="19.6640625" style="4" customWidth="1"/>
    <col min="13323" max="13323" width="16.44140625" style="4" bestFit="1" customWidth="1"/>
    <col min="13324" max="13324" width="16.5546875" style="4" bestFit="1" customWidth="1"/>
    <col min="13325" max="13325" width="9.109375" style="4" customWidth="1"/>
    <col min="13326" max="13326" width="30.5546875" style="4" customWidth="1"/>
    <col min="13327" max="13521" width="9.109375" style="4" customWidth="1"/>
    <col min="13522" max="13569" width="11.5546875" style="4"/>
    <col min="13570" max="13570" width="10.6640625" style="4" customWidth="1"/>
    <col min="13571" max="13571" width="17" style="4" customWidth="1"/>
    <col min="13572" max="13572" width="14.88671875" style="4" customWidth="1"/>
    <col min="13573" max="13573" width="57.33203125" style="4" customWidth="1"/>
    <col min="13574" max="13574" width="8.5546875" style="4" customWidth="1"/>
    <col min="13575" max="13575" width="12.44140625" style="4" customWidth="1"/>
    <col min="13576" max="13576" width="15.5546875" style="4" customWidth="1"/>
    <col min="13577" max="13577" width="19.33203125" style="4" customWidth="1"/>
    <col min="13578" max="13578" width="19.6640625" style="4" customWidth="1"/>
    <col min="13579" max="13579" width="16.44140625" style="4" bestFit="1" customWidth="1"/>
    <col min="13580" max="13580" width="16.5546875" style="4" bestFit="1" customWidth="1"/>
    <col min="13581" max="13581" width="9.109375" style="4" customWidth="1"/>
    <col min="13582" max="13582" width="30.5546875" style="4" customWidth="1"/>
    <col min="13583" max="13777" width="9.109375" style="4" customWidth="1"/>
    <col min="13778" max="13825" width="11.5546875" style="4"/>
    <col min="13826" max="13826" width="10.6640625" style="4" customWidth="1"/>
    <col min="13827" max="13827" width="17" style="4" customWidth="1"/>
    <col min="13828" max="13828" width="14.88671875" style="4" customWidth="1"/>
    <col min="13829" max="13829" width="57.33203125" style="4" customWidth="1"/>
    <col min="13830" max="13830" width="8.5546875" style="4" customWidth="1"/>
    <col min="13831" max="13831" width="12.44140625" style="4" customWidth="1"/>
    <col min="13832" max="13832" width="15.5546875" style="4" customWidth="1"/>
    <col min="13833" max="13833" width="19.33203125" style="4" customWidth="1"/>
    <col min="13834" max="13834" width="19.6640625" style="4" customWidth="1"/>
    <col min="13835" max="13835" width="16.44140625" style="4" bestFit="1" customWidth="1"/>
    <col min="13836" max="13836" width="16.5546875" style="4" bestFit="1" customWidth="1"/>
    <col min="13837" max="13837" width="9.109375" style="4" customWidth="1"/>
    <col min="13838" max="13838" width="30.5546875" style="4" customWidth="1"/>
    <col min="13839" max="14033" width="9.109375" style="4" customWidth="1"/>
    <col min="14034" max="14081" width="11.5546875" style="4"/>
    <col min="14082" max="14082" width="10.6640625" style="4" customWidth="1"/>
    <col min="14083" max="14083" width="17" style="4" customWidth="1"/>
    <col min="14084" max="14084" width="14.88671875" style="4" customWidth="1"/>
    <col min="14085" max="14085" width="57.33203125" style="4" customWidth="1"/>
    <col min="14086" max="14086" width="8.5546875" style="4" customWidth="1"/>
    <col min="14087" max="14087" width="12.44140625" style="4" customWidth="1"/>
    <col min="14088" max="14088" width="15.5546875" style="4" customWidth="1"/>
    <col min="14089" max="14089" width="19.33203125" style="4" customWidth="1"/>
    <col min="14090" max="14090" width="19.6640625" style="4" customWidth="1"/>
    <col min="14091" max="14091" width="16.44140625" style="4" bestFit="1" customWidth="1"/>
    <col min="14092" max="14092" width="16.5546875" style="4" bestFit="1" customWidth="1"/>
    <col min="14093" max="14093" width="9.109375" style="4" customWidth="1"/>
    <col min="14094" max="14094" width="30.5546875" style="4" customWidth="1"/>
    <col min="14095" max="14289" width="9.109375" style="4" customWidth="1"/>
    <col min="14290" max="14337" width="11.5546875" style="4"/>
    <col min="14338" max="14338" width="10.6640625" style="4" customWidth="1"/>
    <col min="14339" max="14339" width="17" style="4" customWidth="1"/>
    <col min="14340" max="14340" width="14.88671875" style="4" customWidth="1"/>
    <col min="14341" max="14341" width="57.33203125" style="4" customWidth="1"/>
    <col min="14342" max="14342" width="8.5546875" style="4" customWidth="1"/>
    <col min="14343" max="14343" width="12.44140625" style="4" customWidth="1"/>
    <col min="14344" max="14344" width="15.5546875" style="4" customWidth="1"/>
    <col min="14345" max="14345" width="19.33203125" style="4" customWidth="1"/>
    <col min="14346" max="14346" width="19.6640625" style="4" customWidth="1"/>
    <col min="14347" max="14347" width="16.44140625" style="4" bestFit="1" customWidth="1"/>
    <col min="14348" max="14348" width="16.5546875" style="4" bestFit="1" customWidth="1"/>
    <col min="14349" max="14349" width="9.109375" style="4" customWidth="1"/>
    <col min="14350" max="14350" width="30.5546875" style="4" customWidth="1"/>
    <col min="14351" max="14545" width="9.109375" style="4" customWidth="1"/>
    <col min="14546" max="14593" width="11.5546875" style="4"/>
    <col min="14594" max="14594" width="10.6640625" style="4" customWidth="1"/>
    <col min="14595" max="14595" width="17" style="4" customWidth="1"/>
    <col min="14596" max="14596" width="14.88671875" style="4" customWidth="1"/>
    <col min="14597" max="14597" width="57.33203125" style="4" customWidth="1"/>
    <col min="14598" max="14598" width="8.5546875" style="4" customWidth="1"/>
    <col min="14599" max="14599" width="12.44140625" style="4" customWidth="1"/>
    <col min="14600" max="14600" width="15.5546875" style="4" customWidth="1"/>
    <col min="14601" max="14601" width="19.33203125" style="4" customWidth="1"/>
    <col min="14602" max="14602" width="19.6640625" style="4" customWidth="1"/>
    <col min="14603" max="14603" width="16.44140625" style="4" bestFit="1" customWidth="1"/>
    <col min="14604" max="14604" width="16.5546875" style="4" bestFit="1" customWidth="1"/>
    <col min="14605" max="14605" width="9.109375" style="4" customWidth="1"/>
    <col min="14606" max="14606" width="30.5546875" style="4" customWidth="1"/>
    <col min="14607" max="14801" width="9.109375" style="4" customWidth="1"/>
    <col min="14802" max="14849" width="11.5546875" style="4"/>
    <col min="14850" max="14850" width="10.6640625" style="4" customWidth="1"/>
    <col min="14851" max="14851" width="17" style="4" customWidth="1"/>
    <col min="14852" max="14852" width="14.88671875" style="4" customWidth="1"/>
    <col min="14853" max="14853" width="57.33203125" style="4" customWidth="1"/>
    <col min="14854" max="14854" width="8.5546875" style="4" customWidth="1"/>
    <col min="14855" max="14855" width="12.44140625" style="4" customWidth="1"/>
    <col min="14856" max="14856" width="15.5546875" style="4" customWidth="1"/>
    <col min="14857" max="14857" width="19.33203125" style="4" customWidth="1"/>
    <col min="14858" max="14858" width="19.6640625" style="4" customWidth="1"/>
    <col min="14859" max="14859" width="16.44140625" style="4" bestFit="1" customWidth="1"/>
    <col min="14860" max="14860" width="16.5546875" style="4" bestFit="1" customWidth="1"/>
    <col min="14861" max="14861" width="9.109375" style="4" customWidth="1"/>
    <col min="14862" max="14862" width="30.5546875" style="4" customWidth="1"/>
    <col min="14863" max="15057" width="9.109375" style="4" customWidth="1"/>
    <col min="15058" max="15105" width="11.5546875" style="4"/>
    <col min="15106" max="15106" width="10.6640625" style="4" customWidth="1"/>
    <col min="15107" max="15107" width="17" style="4" customWidth="1"/>
    <col min="15108" max="15108" width="14.88671875" style="4" customWidth="1"/>
    <col min="15109" max="15109" width="57.33203125" style="4" customWidth="1"/>
    <col min="15110" max="15110" width="8.5546875" style="4" customWidth="1"/>
    <col min="15111" max="15111" width="12.44140625" style="4" customWidth="1"/>
    <col min="15112" max="15112" width="15.5546875" style="4" customWidth="1"/>
    <col min="15113" max="15113" width="19.33203125" style="4" customWidth="1"/>
    <col min="15114" max="15114" width="19.6640625" style="4" customWidth="1"/>
    <col min="15115" max="15115" width="16.44140625" style="4" bestFit="1" customWidth="1"/>
    <col min="15116" max="15116" width="16.5546875" style="4" bestFit="1" customWidth="1"/>
    <col min="15117" max="15117" width="9.109375" style="4" customWidth="1"/>
    <col min="15118" max="15118" width="30.5546875" style="4" customWidth="1"/>
    <col min="15119" max="15313" width="9.109375" style="4" customWidth="1"/>
    <col min="15314" max="15361" width="11.5546875" style="4"/>
    <col min="15362" max="15362" width="10.6640625" style="4" customWidth="1"/>
    <col min="15363" max="15363" width="17" style="4" customWidth="1"/>
    <col min="15364" max="15364" width="14.88671875" style="4" customWidth="1"/>
    <col min="15365" max="15365" width="57.33203125" style="4" customWidth="1"/>
    <col min="15366" max="15366" width="8.5546875" style="4" customWidth="1"/>
    <col min="15367" max="15367" width="12.44140625" style="4" customWidth="1"/>
    <col min="15368" max="15368" width="15.5546875" style="4" customWidth="1"/>
    <col min="15369" max="15369" width="19.33203125" style="4" customWidth="1"/>
    <col min="15370" max="15370" width="19.6640625" style="4" customWidth="1"/>
    <col min="15371" max="15371" width="16.44140625" style="4" bestFit="1" customWidth="1"/>
    <col min="15372" max="15372" width="16.5546875" style="4" bestFit="1" customWidth="1"/>
    <col min="15373" max="15373" width="9.109375" style="4" customWidth="1"/>
    <col min="15374" max="15374" width="30.5546875" style="4" customWidth="1"/>
    <col min="15375" max="15569" width="9.109375" style="4" customWidth="1"/>
    <col min="15570" max="15617" width="11.5546875" style="4"/>
    <col min="15618" max="15618" width="10.6640625" style="4" customWidth="1"/>
    <col min="15619" max="15619" width="17" style="4" customWidth="1"/>
    <col min="15620" max="15620" width="14.88671875" style="4" customWidth="1"/>
    <col min="15621" max="15621" width="57.33203125" style="4" customWidth="1"/>
    <col min="15622" max="15622" width="8.5546875" style="4" customWidth="1"/>
    <col min="15623" max="15623" width="12.44140625" style="4" customWidth="1"/>
    <col min="15624" max="15624" width="15.5546875" style="4" customWidth="1"/>
    <col min="15625" max="15625" width="19.33203125" style="4" customWidth="1"/>
    <col min="15626" max="15626" width="19.6640625" style="4" customWidth="1"/>
    <col min="15627" max="15627" width="16.44140625" style="4" bestFit="1" customWidth="1"/>
    <col min="15628" max="15628" width="16.5546875" style="4" bestFit="1" customWidth="1"/>
    <col min="15629" max="15629" width="9.109375" style="4" customWidth="1"/>
    <col min="15630" max="15630" width="30.5546875" style="4" customWidth="1"/>
    <col min="15631" max="15825" width="9.109375" style="4" customWidth="1"/>
    <col min="15826" max="15873" width="11.5546875" style="4"/>
    <col min="15874" max="15874" width="10.6640625" style="4" customWidth="1"/>
    <col min="15875" max="15875" width="17" style="4" customWidth="1"/>
    <col min="15876" max="15876" width="14.88671875" style="4" customWidth="1"/>
    <col min="15877" max="15877" width="57.33203125" style="4" customWidth="1"/>
    <col min="15878" max="15878" width="8.5546875" style="4" customWidth="1"/>
    <col min="15879" max="15879" width="12.44140625" style="4" customWidth="1"/>
    <col min="15880" max="15880" width="15.5546875" style="4" customWidth="1"/>
    <col min="15881" max="15881" width="19.33203125" style="4" customWidth="1"/>
    <col min="15882" max="15882" width="19.6640625" style="4" customWidth="1"/>
    <col min="15883" max="15883" width="16.44140625" style="4" bestFit="1" customWidth="1"/>
    <col min="15884" max="15884" width="16.5546875" style="4" bestFit="1" customWidth="1"/>
    <col min="15885" max="15885" width="9.109375" style="4" customWidth="1"/>
    <col min="15886" max="15886" width="30.5546875" style="4" customWidth="1"/>
    <col min="15887" max="16081" width="9.109375" style="4" customWidth="1"/>
    <col min="16082" max="16129" width="11.5546875" style="4"/>
    <col min="16130" max="16130" width="10.6640625" style="4" customWidth="1"/>
    <col min="16131" max="16131" width="17" style="4" customWidth="1"/>
    <col min="16132" max="16132" width="14.88671875" style="4" customWidth="1"/>
    <col min="16133" max="16133" width="57.33203125" style="4" customWidth="1"/>
    <col min="16134" max="16134" width="8.5546875" style="4" customWidth="1"/>
    <col min="16135" max="16135" width="12.44140625" style="4" customWidth="1"/>
    <col min="16136" max="16136" width="15.5546875" style="4" customWidth="1"/>
    <col min="16137" max="16137" width="19.33203125" style="4" customWidth="1"/>
    <col min="16138" max="16138" width="19.6640625" style="4" customWidth="1"/>
    <col min="16139" max="16139" width="16.44140625" style="4" bestFit="1" customWidth="1"/>
    <col min="16140" max="16140" width="16.5546875" style="4" bestFit="1" customWidth="1"/>
    <col min="16141" max="16141" width="9.109375" style="4" customWidth="1"/>
    <col min="16142" max="16142" width="30.5546875" style="4" customWidth="1"/>
    <col min="16143" max="16337" width="9.109375" style="4" customWidth="1"/>
    <col min="16338" max="16384" width="11.5546875" style="4"/>
  </cols>
  <sheetData>
    <row r="1" spans="1:210" ht="14.25" customHeight="1" x14ac:dyDescent="0.25">
      <c r="A1" s="261" t="s">
        <v>0</v>
      </c>
      <c r="B1" s="262"/>
      <c r="C1" s="262"/>
      <c r="D1" s="262"/>
      <c r="E1" s="262"/>
      <c r="F1" s="262"/>
      <c r="G1" s="262"/>
      <c r="H1" s="262"/>
      <c r="I1" s="262"/>
      <c r="L1" s="3"/>
    </row>
    <row r="2" spans="1:210" ht="15.6" thickBot="1" x14ac:dyDescent="0.3">
      <c r="A2" s="262"/>
      <c r="B2" s="262"/>
      <c r="C2" s="262"/>
      <c r="D2" s="262"/>
      <c r="E2" s="262"/>
      <c r="F2" s="262"/>
      <c r="G2" s="262"/>
      <c r="H2" s="262"/>
      <c r="I2" s="262"/>
      <c r="L2" s="3"/>
    </row>
    <row r="3" spans="1:210" ht="122.25" customHeight="1" x14ac:dyDescent="0.25">
      <c r="A3" s="263"/>
      <c r="B3" s="264"/>
      <c r="C3" s="264"/>
      <c r="D3" s="264"/>
      <c r="E3" s="264"/>
      <c r="F3" s="264"/>
      <c r="G3" s="264"/>
      <c r="H3" s="264"/>
      <c r="I3" s="265"/>
      <c r="L3" s="3"/>
    </row>
    <row r="4" spans="1:210" ht="15.6" x14ac:dyDescent="0.25">
      <c r="A4" s="266"/>
      <c r="B4" s="267"/>
      <c r="C4" s="267"/>
      <c r="D4" s="267"/>
      <c r="E4" s="267"/>
      <c r="F4" s="267"/>
      <c r="G4" s="267"/>
      <c r="H4" s="267"/>
      <c r="I4" s="268"/>
      <c r="L4" s="3"/>
    </row>
    <row r="5" spans="1:210" ht="15.6" x14ac:dyDescent="0.25">
      <c r="A5" s="258" t="s">
        <v>2</v>
      </c>
      <c r="B5" s="259"/>
      <c r="C5" s="259"/>
      <c r="D5" s="259"/>
      <c r="E5" s="4"/>
      <c r="I5" s="78"/>
    </row>
    <row r="6" spans="1:210" ht="15.75" customHeight="1" x14ac:dyDescent="0.25">
      <c r="A6" s="258" t="s">
        <v>825</v>
      </c>
      <c r="B6" s="259"/>
      <c r="C6" s="259"/>
      <c r="D6" s="259"/>
      <c r="E6" s="259"/>
      <c r="F6" s="259"/>
      <c r="G6" s="259"/>
      <c r="H6" s="259"/>
      <c r="I6" s="269"/>
      <c r="L6" s="3"/>
    </row>
    <row r="7" spans="1:210" ht="15.6" x14ac:dyDescent="0.25">
      <c r="A7" s="272" t="s">
        <v>830</v>
      </c>
      <c r="B7" s="273"/>
      <c r="C7" s="273"/>
      <c r="D7" s="273"/>
      <c r="E7" s="273"/>
      <c r="F7" s="273"/>
      <c r="G7" s="273"/>
      <c r="H7" s="273"/>
      <c r="I7" s="274"/>
    </row>
    <row r="8" spans="1:210" ht="17.399999999999999" x14ac:dyDescent="0.25">
      <c r="A8" s="270" t="s">
        <v>826</v>
      </c>
      <c r="B8" s="271"/>
      <c r="C8" s="271"/>
      <c r="D8" s="271"/>
      <c r="E8" s="271"/>
      <c r="F8" s="231"/>
      <c r="G8" s="231"/>
      <c r="H8" s="242" t="s">
        <v>4</v>
      </c>
      <c r="I8" s="79">
        <v>0.2104</v>
      </c>
      <c r="L8" s="7"/>
      <c r="N8" s="199"/>
    </row>
    <row r="9" spans="1:210" ht="16.5" customHeight="1" x14ac:dyDescent="0.25">
      <c r="A9" s="258" t="s">
        <v>827</v>
      </c>
      <c r="B9" s="259"/>
      <c r="C9" s="259"/>
      <c r="D9" s="259"/>
      <c r="E9" s="1"/>
      <c r="F9" s="244"/>
      <c r="G9" s="232"/>
      <c r="H9" s="231"/>
      <c r="I9" s="80"/>
      <c r="L9" s="198"/>
    </row>
    <row r="10" spans="1:210" ht="6.75" customHeight="1" x14ac:dyDescent="0.25">
      <c r="A10" s="258"/>
      <c r="B10" s="259"/>
      <c r="C10" s="259"/>
      <c r="D10" s="259"/>
      <c r="E10" s="1"/>
      <c r="F10" s="245"/>
      <c r="G10" s="233"/>
      <c r="H10" s="243"/>
      <c r="I10" s="80"/>
      <c r="L10" s="198"/>
    </row>
    <row r="11" spans="1:210" s="9" customFormat="1" ht="29.25" customHeight="1" x14ac:dyDescent="0.3">
      <c r="A11" s="192"/>
      <c r="B11" s="192"/>
      <c r="C11" s="192"/>
      <c r="D11" s="193"/>
      <c r="E11" s="260" t="s">
        <v>5</v>
      </c>
      <c r="F11" s="260"/>
      <c r="G11" s="260"/>
      <c r="H11" s="260"/>
      <c r="I11" s="260"/>
      <c r="L11" s="200"/>
      <c r="HB11" s="10"/>
    </row>
    <row r="12" spans="1:210" s="9" customFormat="1" ht="45.75" customHeight="1" x14ac:dyDescent="0.3">
      <c r="A12" s="186" t="s">
        <v>6</v>
      </c>
      <c r="B12" s="187" t="s">
        <v>7</v>
      </c>
      <c r="C12" s="187" t="s">
        <v>8</v>
      </c>
      <c r="D12" s="187" t="s">
        <v>9</v>
      </c>
      <c r="E12" s="186" t="s">
        <v>10</v>
      </c>
      <c r="F12" s="246" t="s">
        <v>11</v>
      </c>
      <c r="G12" s="234" t="s">
        <v>443</v>
      </c>
      <c r="H12" s="234" t="s">
        <v>444</v>
      </c>
      <c r="I12" s="194" t="s">
        <v>12</v>
      </c>
      <c r="J12" s="16" t="s">
        <v>13</v>
      </c>
      <c r="K12" s="16" t="s">
        <v>478</v>
      </c>
      <c r="L12" s="117" t="s">
        <v>443</v>
      </c>
    </row>
    <row r="13" spans="1:210" s="9" customFormat="1" ht="15.6" x14ac:dyDescent="0.3">
      <c r="A13" s="97" t="s">
        <v>14</v>
      </c>
      <c r="B13" s="97"/>
      <c r="C13" s="97"/>
      <c r="D13" s="98" t="s">
        <v>15</v>
      </c>
      <c r="E13" s="97"/>
      <c r="F13" s="235"/>
      <c r="G13" s="235"/>
      <c r="H13" s="235"/>
      <c r="I13" s="253">
        <f>ROUND(SUM(I14:I18),2)</f>
        <v>2698.13</v>
      </c>
      <c r="J13" s="11"/>
      <c r="L13" s="99"/>
    </row>
    <row r="14" spans="1:210" s="9" customFormat="1" ht="45" x14ac:dyDescent="0.3">
      <c r="A14" s="96" t="s">
        <v>16</v>
      </c>
      <c r="B14" s="96" t="s">
        <v>43</v>
      </c>
      <c r="C14" s="96" t="s">
        <v>862</v>
      </c>
      <c r="D14" s="89" t="s">
        <v>863</v>
      </c>
      <c r="E14" s="96" t="s">
        <v>65</v>
      </c>
      <c r="F14" s="115">
        <v>3</v>
      </c>
      <c r="G14" s="115">
        <f>L14*0.92</f>
        <v>187.38560000000001</v>
      </c>
      <c r="H14" s="115">
        <f>ROUND((G14*1.2104),2)</f>
        <v>226.81</v>
      </c>
      <c r="I14" s="254">
        <f>ROUND((F14*H14),2)</f>
        <v>680.43</v>
      </c>
      <c r="J14" s="182">
        <v>326.70999999999998</v>
      </c>
      <c r="K14" s="12"/>
      <c r="L14" s="94">
        <v>203.68</v>
      </c>
    </row>
    <row r="15" spans="1:210" s="9" customFormat="1" ht="45" x14ac:dyDescent="0.3">
      <c r="A15" s="96" t="s">
        <v>17</v>
      </c>
      <c r="B15" s="96" t="s">
        <v>43</v>
      </c>
      <c r="C15" s="96" t="s">
        <v>828</v>
      </c>
      <c r="D15" s="89" t="s">
        <v>864</v>
      </c>
      <c r="E15" s="96" t="s">
        <v>53</v>
      </c>
      <c r="F15" s="115">
        <v>22</v>
      </c>
      <c r="G15" s="115">
        <f t="shared" ref="G15:G32" si="0">L15*0.92</f>
        <v>22.724</v>
      </c>
      <c r="H15" s="115">
        <f t="shared" ref="H15:H17" si="1">ROUND((G15*1.2104),2)</f>
        <v>27.51</v>
      </c>
      <c r="I15" s="254">
        <f t="shared" ref="I15" si="2">ROUND((F15*H15),2)</f>
        <v>605.22</v>
      </c>
      <c r="J15" s="182"/>
      <c r="K15" s="12"/>
      <c r="L15" s="94">
        <v>24.7</v>
      </c>
    </row>
    <row r="16" spans="1:210" s="9" customFormat="1" ht="30" x14ac:dyDescent="0.3">
      <c r="A16" s="96" t="s">
        <v>18</v>
      </c>
      <c r="B16" s="96" t="s">
        <v>865</v>
      </c>
      <c r="C16" s="96">
        <v>104790</v>
      </c>
      <c r="D16" s="89" t="s">
        <v>866</v>
      </c>
      <c r="E16" s="96" t="s">
        <v>69</v>
      </c>
      <c r="F16" s="115">
        <v>3.2</v>
      </c>
      <c r="G16" s="115">
        <f t="shared" si="0"/>
        <v>115.23</v>
      </c>
      <c r="H16" s="115">
        <f t="shared" ref="H16" si="3">ROUND((G16*1.2104),2)</f>
        <v>139.47</v>
      </c>
      <c r="I16" s="254">
        <f t="shared" ref="I16" si="4">ROUND((F16*H16),2)</f>
        <v>446.3</v>
      </c>
      <c r="J16" s="182"/>
      <c r="K16" s="12"/>
      <c r="L16" s="177">
        <v>125.25</v>
      </c>
    </row>
    <row r="17" spans="1:12" s="9" customFormat="1" ht="45" x14ac:dyDescent="0.3">
      <c r="A17" s="96" t="s">
        <v>19</v>
      </c>
      <c r="B17" s="96" t="s">
        <v>43</v>
      </c>
      <c r="C17" s="96" t="s">
        <v>867</v>
      </c>
      <c r="D17" s="89" t="s">
        <v>868</v>
      </c>
      <c r="E17" s="96" t="s">
        <v>69</v>
      </c>
      <c r="F17" s="115">
        <v>3.2</v>
      </c>
      <c r="G17" s="115">
        <f t="shared" si="0"/>
        <v>101.43</v>
      </c>
      <c r="H17" s="115">
        <f t="shared" si="1"/>
        <v>122.77</v>
      </c>
      <c r="I17" s="254">
        <f t="shared" ref="I17" si="5">ROUND((F17*H17),2)</f>
        <v>392.86</v>
      </c>
      <c r="J17" s="182" t="s">
        <v>505</v>
      </c>
      <c r="K17" s="12"/>
      <c r="L17" s="184">
        <v>110.25</v>
      </c>
    </row>
    <row r="18" spans="1:12" s="9" customFormat="1" ht="15.6" x14ac:dyDescent="0.3">
      <c r="A18" s="96" t="s">
        <v>20</v>
      </c>
      <c r="B18" s="96" t="s">
        <v>43</v>
      </c>
      <c r="C18" s="96" t="s">
        <v>869</v>
      </c>
      <c r="D18" s="89" t="s">
        <v>870</v>
      </c>
      <c r="E18" s="96" t="s">
        <v>53</v>
      </c>
      <c r="F18" s="115">
        <v>22</v>
      </c>
      <c r="G18" s="115">
        <f t="shared" si="0"/>
        <v>20.847200000000001</v>
      </c>
      <c r="H18" s="115">
        <f t="shared" ref="H18" si="6">ROUND((G18*1.25),2)</f>
        <v>26.06</v>
      </c>
      <c r="I18" s="254">
        <f t="shared" ref="I18" si="7">ROUND((F18*H18),2)</f>
        <v>573.32000000000005</v>
      </c>
      <c r="J18" s="182"/>
      <c r="K18" s="12"/>
      <c r="L18" s="94">
        <v>22.66</v>
      </c>
    </row>
    <row r="19" spans="1:12" s="13" customFormat="1" ht="15.6" x14ac:dyDescent="0.3">
      <c r="A19" s="97">
        <v>2</v>
      </c>
      <c r="B19" s="97"/>
      <c r="C19" s="97"/>
      <c r="D19" s="98" t="s">
        <v>493</v>
      </c>
      <c r="E19" s="97"/>
      <c r="F19" s="235"/>
      <c r="G19" s="235"/>
      <c r="H19" s="235"/>
      <c r="I19" s="253">
        <f>ROUND(SUM(I20:I23),2)</f>
        <v>23551.17</v>
      </c>
      <c r="J19" s="182"/>
      <c r="K19" s="12"/>
      <c r="L19" s="104"/>
    </row>
    <row r="20" spans="1:12" s="13" customFormat="1" ht="30" x14ac:dyDescent="0.3">
      <c r="A20" s="96" t="s">
        <v>30</v>
      </c>
      <c r="B20" s="96" t="str">
        <f>[1]ORÇAMENTO!P48</f>
        <v>CDHU</v>
      </c>
      <c r="C20" s="96" t="s">
        <v>484</v>
      </c>
      <c r="D20" s="89" t="s">
        <v>483</v>
      </c>
      <c r="E20" s="96" t="str">
        <f>[1]ORÇAMENTO!S48</f>
        <v>M2</v>
      </c>
      <c r="F20" s="115">
        <v>20</v>
      </c>
      <c r="G20" s="115">
        <f t="shared" si="0"/>
        <v>89.755200000000002</v>
      </c>
      <c r="H20" s="115">
        <f t="shared" ref="H20:H23" si="8">ROUND((G20*1.2104),2)</f>
        <v>108.64</v>
      </c>
      <c r="I20" s="254">
        <f t="shared" ref="I20" si="9">ROUND((F20*H20),2)</f>
        <v>2172.8000000000002</v>
      </c>
      <c r="J20" s="182">
        <v>77.400000000000006</v>
      </c>
      <c r="K20" s="12"/>
      <c r="L20" s="94">
        <v>97.56</v>
      </c>
    </row>
    <row r="21" spans="1:12" s="13" customFormat="1" ht="15.6" x14ac:dyDescent="0.3">
      <c r="A21" s="96" t="s">
        <v>39</v>
      </c>
      <c r="B21" s="96" t="str">
        <f>[1]ORÇAMENTO!P49</f>
        <v>CDHU</v>
      </c>
      <c r="C21" s="96" t="str">
        <f>[1]ORÇAMENTO!Q49</f>
        <v>17.02.020</v>
      </c>
      <c r="D21" s="89" t="s">
        <v>480</v>
      </c>
      <c r="E21" s="96" t="str">
        <f>[1]ORÇAMENTO!S49</f>
        <v>M2</v>
      </c>
      <c r="F21" s="115">
        <v>50</v>
      </c>
      <c r="G21" s="115">
        <f t="shared" si="0"/>
        <v>6.5780000000000003</v>
      </c>
      <c r="H21" s="115">
        <f t="shared" si="8"/>
        <v>7.96</v>
      </c>
      <c r="I21" s="254">
        <f t="shared" ref="I21:I23" si="10">ROUND((F21*H21),2)</f>
        <v>398</v>
      </c>
      <c r="J21" s="182">
        <v>6.37</v>
      </c>
      <c r="K21" s="12"/>
      <c r="L21" s="94">
        <v>7.15</v>
      </c>
    </row>
    <row r="22" spans="1:12" s="13" customFormat="1" ht="15.6" x14ac:dyDescent="0.3">
      <c r="A22" s="96" t="s">
        <v>40</v>
      </c>
      <c r="B22" s="96" t="str">
        <f>[1]ORÇAMENTO!P50</f>
        <v>CDHU</v>
      </c>
      <c r="C22" s="96" t="str">
        <f>[1]ORÇAMENTO!Q50</f>
        <v>17.02.220</v>
      </c>
      <c r="D22" s="89" t="s">
        <v>481</v>
      </c>
      <c r="E22" s="96" t="str">
        <f>[1]ORÇAMENTO!S50</f>
        <v>M2</v>
      </c>
      <c r="F22" s="115">
        <v>50</v>
      </c>
      <c r="G22" s="115">
        <f t="shared" si="0"/>
        <v>12.2544</v>
      </c>
      <c r="H22" s="115">
        <f t="shared" si="8"/>
        <v>14.83</v>
      </c>
      <c r="I22" s="254">
        <f t="shared" si="10"/>
        <v>741.5</v>
      </c>
      <c r="J22" s="182">
        <v>11.71</v>
      </c>
      <c r="K22" s="12"/>
      <c r="L22" s="94">
        <v>13.32</v>
      </c>
    </row>
    <row r="23" spans="1:12" s="13" customFormat="1" ht="48" customHeight="1" x14ac:dyDescent="0.3">
      <c r="A23" s="96" t="s">
        <v>42</v>
      </c>
      <c r="B23" s="96" t="str">
        <f>[1]ORÇAMENTO!P51</f>
        <v>SINAPI</v>
      </c>
      <c r="C23" s="91" t="s">
        <v>41</v>
      </c>
      <c r="D23" s="90" t="s">
        <v>482</v>
      </c>
      <c r="E23" s="96" t="str">
        <f>[1]ORÇAMENTO!S51</f>
        <v>M2</v>
      </c>
      <c r="F23" s="115">
        <v>315.10000000000002</v>
      </c>
      <c r="G23" s="115">
        <f t="shared" si="0"/>
        <v>53.065600000000003</v>
      </c>
      <c r="H23" s="115">
        <f t="shared" si="8"/>
        <v>64.23</v>
      </c>
      <c r="I23" s="254">
        <f t="shared" si="10"/>
        <v>20238.87</v>
      </c>
      <c r="J23" s="182">
        <v>73.16</v>
      </c>
      <c r="K23" s="12"/>
      <c r="L23" s="94">
        <v>57.68</v>
      </c>
    </row>
    <row r="24" spans="1:12" s="13" customFormat="1" ht="15.6" x14ac:dyDescent="0.3">
      <c r="A24" s="97">
        <v>3</v>
      </c>
      <c r="B24" s="97"/>
      <c r="C24" s="97"/>
      <c r="D24" s="98" t="s">
        <v>494</v>
      </c>
      <c r="E24" s="97"/>
      <c r="F24" s="235"/>
      <c r="G24" s="235"/>
      <c r="H24" s="235"/>
      <c r="I24" s="253">
        <f>ROUND(SUM(I25:I27),2)</f>
        <v>8068.94</v>
      </c>
      <c r="J24" s="182"/>
      <c r="K24" s="12"/>
      <c r="L24" s="104"/>
    </row>
    <row r="25" spans="1:12" s="13" customFormat="1" ht="15.6" x14ac:dyDescent="0.3">
      <c r="A25" s="96" t="s">
        <v>496</v>
      </c>
      <c r="B25" s="96" t="s">
        <v>467</v>
      </c>
      <c r="C25" s="96" t="s">
        <v>52</v>
      </c>
      <c r="D25" s="89" t="s">
        <v>468</v>
      </c>
      <c r="E25" s="96" t="s">
        <v>476</v>
      </c>
      <c r="F25" s="115">
        <v>2.4</v>
      </c>
      <c r="G25" s="115">
        <f t="shared" si="0"/>
        <v>731.44600000000003</v>
      </c>
      <c r="H25" s="115">
        <f t="shared" ref="H25:H27" si="11">ROUND((G25*1.2104),2)</f>
        <v>885.34</v>
      </c>
      <c r="I25" s="254">
        <f t="shared" ref="I25" si="12">ROUND((F25*H25),2)</f>
        <v>2124.8200000000002</v>
      </c>
      <c r="J25" s="182">
        <v>726.87</v>
      </c>
      <c r="K25" s="12"/>
      <c r="L25" s="177">
        <v>795.05</v>
      </c>
    </row>
    <row r="26" spans="1:12" s="13" customFormat="1" ht="75" x14ac:dyDescent="0.3">
      <c r="A26" s="96" t="s">
        <v>497</v>
      </c>
      <c r="B26" s="249" t="s">
        <v>44</v>
      </c>
      <c r="C26" s="96">
        <v>87250</v>
      </c>
      <c r="D26" s="90" t="s">
        <v>507</v>
      </c>
      <c r="E26" s="96" t="s">
        <v>477</v>
      </c>
      <c r="F26" s="115">
        <v>80</v>
      </c>
      <c r="G26" s="115">
        <f t="shared" si="0"/>
        <v>54.151200000000003</v>
      </c>
      <c r="H26" s="115">
        <f t="shared" si="11"/>
        <v>65.540000000000006</v>
      </c>
      <c r="I26" s="254">
        <f t="shared" ref="I26:I27" si="13">ROUND((F26*H26),2)</f>
        <v>5243.2</v>
      </c>
      <c r="J26" s="182">
        <v>678.11</v>
      </c>
      <c r="K26" s="12"/>
      <c r="L26" s="184">
        <v>58.86</v>
      </c>
    </row>
    <row r="27" spans="1:12" s="13" customFormat="1" ht="45" x14ac:dyDescent="0.3">
      <c r="A27" s="96" t="s">
        <v>498</v>
      </c>
      <c r="B27" s="96" t="str">
        <f>[1]ORÇAMENTO!P55</f>
        <v>CDHU</v>
      </c>
      <c r="C27" s="96" t="str">
        <f>[1]ORÇAMENTO!Q55</f>
        <v>19.01.062</v>
      </c>
      <c r="D27" s="90" t="s">
        <v>508</v>
      </c>
      <c r="E27" s="96" t="str">
        <f>[1]ORÇAMENTO!S55</f>
        <v>M</v>
      </c>
      <c r="F27" s="115">
        <v>3.6</v>
      </c>
      <c r="G27" s="115">
        <f t="shared" si="0"/>
        <v>160.8528</v>
      </c>
      <c r="H27" s="115">
        <f t="shared" si="11"/>
        <v>194.7</v>
      </c>
      <c r="I27" s="254">
        <f t="shared" si="13"/>
        <v>700.92</v>
      </c>
      <c r="J27" s="182">
        <v>156.1</v>
      </c>
      <c r="K27" s="12"/>
      <c r="L27" s="184">
        <v>174.84</v>
      </c>
    </row>
    <row r="28" spans="1:12" s="13" customFormat="1" ht="15.6" x14ac:dyDescent="0.3">
      <c r="A28" s="201">
        <v>4</v>
      </c>
      <c r="B28" s="202"/>
      <c r="C28" s="202"/>
      <c r="D28" s="203" t="s">
        <v>819</v>
      </c>
      <c r="E28" s="202"/>
      <c r="F28" s="236"/>
      <c r="G28" s="236"/>
      <c r="H28" s="236"/>
      <c r="I28" s="253">
        <f>ROUND(SUM(I29:I30),2)</f>
        <v>69695.570000000007</v>
      </c>
      <c r="J28" s="182"/>
      <c r="K28" s="12"/>
      <c r="L28" s="105"/>
    </row>
    <row r="29" spans="1:12" s="13" customFormat="1" ht="15.6" x14ac:dyDescent="0.3">
      <c r="A29" s="96" t="s">
        <v>499</v>
      </c>
      <c r="B29" s="96" t="s">
        <v>44</v>
      </c>
      <c r="C29" s="96">
        <v>96111</v>
      </c>
      <c r="D29" s="89" t="s">
        <v>818</v>
      </c>
      <c r="E29" s="96" t="s">
        <v>65</v>
      </c>
      <c r="F29" s="115">
        <v>798</v>
      </c>
      <c r="G29" s="115">
        <f t="shared" si="0"/>
        <v>59.845999999999997</v>
      </c>
      <c r="H29" s="115">
        <f t="shared" ref="H29:H30" si="14">ROUND((G29*1.2104),2)</f>
        <v>72.44</v>
      </c>
      <c r="I29" s="254">
        <f t="shared" ref="I29:I30" si="15">ROUND((F29*H29),2)</f>
        <v>57807.12</v>
      </c>
      <c r="J29" s="191"/>
      <c r="K29" s="12"/>
      <c r="L29" s="177">
        <v>65.05</v>
      </c>
    </row>
    <row r="30" spans="1:12" s="13" customFormat="1" ht="45" x14ac:dyDescent="0.3">
      <c r="A30" s="96" t="s">
        <v>500</v>
      </c>
      <c r="B30" s="96" t="s">
        <v>44</v>
      </c>
      <c r="C30" s="96">
        <v>94229</v>
      </c>
      <c r="D30" s="89" t="s">
        <v>820</v>
      </c>
      <c r="E30" s="96" t="s">
        <v>821</v>
      </c>
      <c r="F30" s="115">
        <v>85.8</v>
      </c>
      <c r="G30" s="115">
        <f t="shared" si="0"/>
        <v>114.47560000000001</v>
      </c>
      <c r="H30" s="115">
        <f t="shared" si="14"/>
        <v>138.56</v>
      </c>
      <c r="I30" s="254">
        <f t="shared" si="15"/>
        <v>11888.45</v>
      </c>
      <c r="J30" s="224"/>
      <c r="K30" s="12"/>
      <c r="L30" s="184">
        <v>124.43</v>
      </c>
    </row>
    <row r="31" spans="1:12" s="13" customFormat="1" ht="15.6" x14ac:dyDescent="0.3">
      <c r="A31" s="201">
        <v>5</v>
      </c>
      <c r="B31" s="202"/>
      <c r="C31" s="202"/>
      <c r="D31" s="203" t="s">
        <v>495</v>
      </c>
      <c r="E31" s="202"/>
      <c r="F31" s="236"/>
      <c r="G31" s="236"/>
      <c r="H31" s="236"/>
      <c r="I31" s="253">
        <f>ROUND(SUM(I32:I35),2)</f>
        <v>75207.070000000007</v>
      </c>
      <c r="J31" s="182"/>
      <c r="K31" s="12"/>
      <c r="L31" s="105"/>
    </row>
    <row r="32" spans="1:12" s="13" customFormat="1" ht="54.75" customHeight="1" x14ac:dyDescent="0.3">
      <c r="A32" s="96" t="s">
        <v>658</v>
      </c>
      <c r="B32" s="96" t="s">
        <v>44</v>
      </c>
      <c r="C32" s="96">
        <v>88489</v>
      </c>
      <c r="D32" s="89" t="s">
        <v>871</v>
      </c>
      <c r="E32" s="96" t="s">
        <v>58</v>
      </c>
      <c r="F32" s="115">
        <v>1081</v>
      </c>
      <c r="G32" s="115">
        <f t="shared" si="0"/>
        <v>13.422800000000001</v>
      </c>
      <c r="H32" s="115">
        <f t="shared" ref="H32:H35" si="16">ROUND((G32*1.2104),2)</f>
        <v>16.25</v>
      </c>
      <c r="I32" s="254">
        <f t="shared" ref="I32" si="17">ROUND((F32*H32),2)</f>
        <v>17566.25</v>
      </c>
      <c r="J32" s="182">
        <v>13.84</v>
      </c>
      <c r="K32" s="12"/>
      <c r="L32" s="184">
        <v>14.59</v>
      </c>
    </row>
    <row r="33" spans="1:12" s="13" customFormat="1" ht="60" x14ac:dyDescent="0.3">
      <c r="A33" s="96" t="s">
        <v>660</v>
      </c>
      <c r="B33" s="96" t="s">
        <v>44</v>
      </c>
      <c r="C33" s="96" t="s">
        <v>502</v>
      </c>
      <c r="D33" s="89" t="s">
        <v>916</v>
      </c>
      <c r="E33" s="96" t="s">
        <v>65</v>
      </c>
      <c r="F33" s="115">
        <v>1210</v>
      </c>
      <c r="G33" s="115">
        <f t="shared" ref="G33:G35" si="18">L33*0.92</f>
        <v>33.267199999999995</v>
      </c>
      <c r="H33" s="115">
        <f t="shared" si="16"/>
        <v>40.270000000000003</v>
      </c>
      <c r="I33" s="254">
        <f t="shared" ref="I33:I35" si="19">ROUND((F33*H33),2)</f>
        <v>48726.7</v>
      </c>
      <c r="J33" s="182"/>
      <c r="K33" s="12"/>
      <c r="L33" s="184">
        <v>36.159999999999997</v>
      </c>
    </row>
    <row r="34" spans="1:12" s="13" customFormat="1" ht="45" x14ac:dyDescent="0.3">
      <c r="A34" s="96" t="s">
        <v>61</v>
      </c>
      <c r="B34" s="96" t="s">
        <v>43</v>
      </c>
      <c r="C34" s="96" t="s">
        <v>872</v>
      </c>
      <c r="D34" s="89" t="s">
        <v>873</v>
      </c>
      <c r="E34" s="96" t="s">
        <v>65</v>
      </c>
      <c r="F34" s="115">
        <v>86</v>
      </c>
      <c r="G34" s="115">
        <f t="shared" ref="G34" si="20">L34*0.92</f>
        <v>45.282400000000003</v>
      </c>
      <c r="H34" s="115">
        <f t="shared" ref="H34" si="21">ROUND((G34*1.2104),2)</f>
        <v>54.81</v>
      </c>
      <c r="I34" s="254">
        <f t="shared" ref="I34" si="22">ROUND((F34*H34),2)</f>
        <v>4713.66</v>
      </c>
      <c r="J34" s="182"/>
      <c r="K34" s="12"/>
      <c r="L34" s="184">
        <v>49.22</v>
      </c>
    </row>
    <row r="35" spans="1:12" s="13" customFormat="1" ht="45" x14ac:dyDescent="0.3">
      <c r="A35" s="96" t="s">
        <v>661</v>
      </c>
      <c r="B35" s="96" t="s">
        <v>44</v>
      </c>
      <c r="C35" s="89">
        <v>102491</v>
      </c>
      <c r="D35" s="96" t="s">
        <v>874</v>
      </c>
      <c r="E35" s="94" t="s">
        <v>65</v>
      </c>
      <c r="F35" s="115">
        <v>156.5</v>
      </c>
      <c r="G35" s="115">
        <f t="shared" si="18"/>
        <v>22.172000000000001</v>
      </c>
      <c r="H35" s="115">
        <f t="shared" si="16"/>
        <v>26.84</v>
      </c>
      <c r="I35" s="254">
        <f t="shared" si="19"/>
        <v>4200.46</v>
      </c>
      <c r="J35" s="182"/>
      <c r="K35" s="12"/>
      <c r="L35" s="184">
        <v>24.1</v>
      </c>
    </row>
    <row r="36" spans="1:12" s="13" customFormat="1" ht="15.6" x14ac:dyDescent="0.3">
      <c r="A36" s="97">
        <v>6</v>
      </c>
      <c r="B36" s="97"/>
      <c r="C36" s="97"/>
      <c r="D36" s="98" t="str">
        <f>[1]ORÇAMENTO!R61</f>
        <v>INSTALAÇÕES HIDRÁULICAS</v>
      </c>
      <c r="E36" s="97"/>
      <c r="F36" s="235"/>
      <c r="G36" s="235"/>
      <c r="H36" s="235"/>
      <c r="I36" s="255">
        <f>SUM(I37+I42+I50)</f>
        <v>63825.71</v>
      </c>
      <c r="J36" s="182"/>
      <c r="K36" s="12"/>
      <c r="L36" s="104"/>
    </row>
    <row r="37" spans="1:12" s="13" customFormat="1" ht="15.6" x14ac:dyDescent="0.3">
      <c r="A37" s="102" t="s">
        <v>662</v>
      </c>
      <c r="B37" s="102"/>
      <c r="C37" s="102"/>
      <c r="D37" s="103" t="str">
        <f>[1]ORÇAMENTO!R62</f>
        <v>Esgoto</v>
      </c>
      <c r="E37" s="102"/>
      <c r="F37" s="237"/>
      <c r="G37" s="237"/>
      <c r="H37" s="237"/>
      <c r="I37" s="256">
        <f>ROUND(SUM(I38:I41),2)</f>
        <v>7432.11</v>
      </c>
      <c r="J37" s="182"/>
      <c r="K37" s="12"/>
      <c r="L37" s="104"/>
    </row>
    <row r="38" spans="1:12" s="13" customFormat="1" ht="45" x14ac:dyDescent="0.3">
      <c r="A38" s="96" t="s">
        <v>663</v>
      </c>
      <c r="B38" s="96" t="str">
        <f>[1]ORÇAMENTO!P63</f>
        <v>CDHU</v>
      </c>
      <c r="C38" s="96" t="str">
        <f>[1]ORÇAMENTO!Q63</f>
        <v>46.02.070</v>
      </c>
      <c r="D38" s="89" t="str">
        <f>[1]ORÇAMENTO!R63</f>
        <v>Tubo de PVC rígido branco PxB com virola e anel de borracha, linha esgoto série normal, DN= 100 mm, inclusive conexões e tubulação para drenagem</v>
      </c>
      <c r="E38" s="96" t="str">
        <f>[1]ORÇAMENTO!S63</f>
        <v>M</v>
      </c>
      <c r="F38" s="247">
        <v>50</v>
      </c>
      <c r="G38" s="115">
        <f t="shared" ref="G38:G41" si="23">L38*0.92</f>
        <v>71.760000000000005</v>
      </c>
      <c r="H38" s="115">
        <f t="shared" ref="H38:H41" si="24">ROUND((G38*1.2104),2)</f>
        <v>86.86</v>
      </c>
      <c r="I38" s="190">
        <f t="shared" ref="I38" si="25">ROUND((F38*H38),2)</f>
        <v>4343</v>
      </c>
      <c r="J38" s="182">
        <v>70.650000000000006</v>
      </c>
      <c r="K38" s="12"/>
      <c r="L38" s="94">
        <v>78</v>
      </c>
    </row>
    <row r="39" spans="1:12" s="13" customFormat="1" ht="15.6" x14ac:dyDescent="0.3">
      <c r="A39" s="96" t="s">
        <v>664</v>
      </c>
      <c r="B39" s="96" t="str">
        <f>[1]ORÇAMENTO!P64</f>
        <v>CDHU</v>
      </c>
      <c r="C39" s="96" t="str">
        <f>[1]ORÇAMENTO!Q64</f>
        <v>46.02.050</v>
      </c>
      <c r="D39" s="89" t="s">
        <v>45</v>
      </c>
      <c r="E39" s="96" t="str">
        <f>[1]ORÇAMENTO!S64</f>
        <v>M</v>
      </c>
      <c r="F39" s="247">
        <v>37</v>
      </c>
      <c r="G39" s="115">
        <f t="shared" si="23"/>
        <v>41.63</v>
      </c>
      <c r="H39" s="115">
        <f t="shared" si="24"/>
        <v>50.39</v>
      </c>
      <c r="I39" s="190">
        <f t="shared" ref="I39:I41" si="26">ROUND((F39*H39),2)</f>
        <v>1864.43</v>
      </c>
      <c r="J39" s="182">
        <v>41.13</v>
      </c>
      <c r="K39" s="12"/>
      <c r="L39" s="94">
        <v>45.25</v>
      </c>
    </row>
    <row r="40" spans="1:12" s="13" customFormat="1" ht="30" x14ac:dyDescent="0.3">
      <c r="A40" s="96" t="s">
        <v>665</v>
      </c>
      <c r="B40" s="96" t="str">
        <f>[1]ORÇAMENTO!P65</f>
        <v>CDHU</v>
      </c>
      <c r="C40" s="96" t="str">
        <f>[1]ORÇAMENTO!Q65</f>
        <v>49.03.020</v>
      </c>
      <c r="D40" s="89" t="s">
        <v>469</v>
      </c>
      <c r="E40" s="96" t="str">
        <f>[1]ORÇAMENTO!S65</f>
        <v>UN</v>
      </c>
      <c r="F40" s="247">
        <v>2</v>
      </c>
      <c r="G40" s="115">
        <f t="shared" si="23"/>
        <v>320.5188</v>
      </c>
      <c r="H40" s="115">
        <f t="shared" si="24"/>
        <v>387.96</v>
      </c>
      <c r="I40" s="190">
        <f t="shared" si="26"/>
        <v>775.92</v>
      </c>
      <c r="J40" s="182">
        <v>300.92</v>
      </c>
      <c r="K40" s="12"/>
      <c r="L40" s="94">
        <v>348.39</v>
      </c>
    </row>
    <row r="41" spans="1:12" s="13" customFormat="1" ht="30" x14ac:dyDescent="0.3">
      <c r="A41" s="96" t="s">
        <v>666</v>
      </c>
      <c r="B41" s="96" t="str">
        <f>[1]ORÇAMENTO!P66</f>
        <v>CDHU</v>
      </c>
      <c r="C41" s="96" t="str">
        <f>[1]ORÇAMENTO!Q66</f>
        <v>49.01.020</v>
      </c>
      <c r="D41" s="89" t="str">
        <f>[1]ORÇAMENTO!R66</f>
        <v>Caixa sifonada de PVC rígido de 100 x 150 x 50 mm, com grelha</v>
      </c>
      <c r="E41" s="96" t="str">
        <f>[1]ORÇAMENTO!S66</f>
        <v>UN</v>
      </c>
      <c r="F41" s="247">
        <v>4</v>
      </c>
      <c r="G41" s="115">
        <f t="shared" si="23"/>
        <v>92.69</v>
      </c>
      <c r="H41" s="115">
        <f t="shared" si="24"/>
        <v>112.19</v>
      </c>
      <c r="I41" s="190">
        <f t="shared" si="26"/>
        <v>448.76</v>
      </c>
      <c r="J41" s="182">
        <v>90.19</v>
      </c>
      <c r="K41" s="12"/>
      <c r="L41" s="94">
        <v>100.75</v>
      </c>
    </row>
    <row r="42" spans="1:12" s="13" customFormat="1" ht="15.6" x14ac:dyDescent="0.3">
      <c r="A42" s="102" t="s">
        <v>667</v>
      </c>
      <c r="B42" s="102"/>
      <c r="C42" s="102"/>
      <c r="D42" s="103" t="str">
        <f>[1]ORÇAMENTO!R67</f>
        <v>Água fria</v>
      </c>
      <c r="E42" s="102"/>
      <c r="F42" s="237"/>
      <c r="G42" s="237"/>
      <c r="H42" s="237"/>
      <c r="I42" s="189">
        <f>ROUND(SUM(I43:I49),2)</f>
        <v>12013.06</v>
      </c>
      <c r="J42" s="182"/>
      <c r="K42" s="12"/>
      <c r="L42" s="104"/>
    </row>
    <row r="43" spans="1:12" s="13" customFormat="1" ht="30" x14ac:dyDescent="0.3">
      <c r="A43" s="96" t="s">
        <v>668</v>
      </c>
      <c r="B43" s="96" t="s">
        <v>43</v>
      </c>
      <c r="C43" s="96" t="s">
        <v>875</v>
      </c>
      <c r="D43" s="89" t="s">
        <v>876</v>
      </c>
      <c r="E43" s="96" t="s">
        <v>53</v>
      </c>
      <c r="F43" s="115">
        <v>10</v>
      </c>
      <c r="G43" s="115">
        <f t="shared" ref="G43:G73" si="27">L43*0.92</f>
        <v>78.181600000000003</v>
      </c>
      <c r="H43" s="115">
        <f t="shared" ref="H43" si="28">ROUND((G43*1.2104),2)</f>
        <v>94.63</v>
      </c>
      <c r="I43" s="190">
        <f t="shared" ref="I43" si="29">ROUND((F43*H43),2)</f>
        <v>946.3</v>
      </c>
      <c r="J43" s="182">
        <v>105.63</v>
      </c>
      <c r="K43" s="12"/>
      <c r="L43" s="94">
        <v>84.98</v>
      </c>
    </row>
    <row r="44" spans="1:12" s="13" customFormat="1" ht="30" x14ac:dyDescent="0.3">
      <c r="A44" s="96" t="s">
        <v>669</v>
      </c>
      <c r="B44" s="96" t="s">
        <v>43</v>
      </c>
      <c r="C44" s="96" t="s">
        <v>470</v>
      </c>
      <c r="D44" s="89" t="s">
        <v>471</v>
      </c>
      <c r="E44" s="96" t="s">
        <v>53</v>
      </c>
      <c r="F44" s="115">
        <v>6</v>
      </c>
      <c r="G44" s="115">
        <f t="shared" ref="G44:G49" si="30">L44*0.92</f>
        <v>95.1096</v>
      </c>
      <c r="H44" s="115">
        <f t="shared" ref="H44:H49" si="31">ROUND((G44*1.2104),2)</f>
        <v>115.12</v>
      </c>
      <c r="I44" s="190">
        <f t="shared" ref="I44:I49" si="32">ROUND((F44*H44),2)</f>
        <v>690.72</v>
      </c>
      <c r="J44" s="182">
        <v>102.49</v>
      </c>
      <c r="K44" s="12"/>
      <c r="L44" s="94">
        <v>103.38</v>
      </c>
    </row>
    <row r="45" spans="1:12" s="13" customFormat="1" ht="51.75" customHeight="1" x14ac:dyDescent="0.3">
      <c r="A45" s="96" t="s">
        <v>670</v>
      </c>
      <c r="B45" s="96" t="s">
        <v>43</v>
      </c>
      <c r="C45" s="96" t="s">
        <v>470</v>
      </c>
      <c r="D45" s="89" t="s">
        <v>877</v>
      </c>
      <c r="E45" s="96" t="s">
        <v>53</v>
      </c>
      <c r="F45" s="115">
        <v>2</v>
      </c>
      <c r="G45" s="115">
        <f t="shared" si="30"/>
        <v>90.178399999999996</v>
      </c>
      <c r="H45" s="115">
        <f t="shared" si="31"/>
        <v>109.15</v>
      </c>
      <c r="I45" s="190">
        <f t="shared" si="32"/>
        <v>218.3</v>
      </c>
      <c r="J45" s="182">
        <v>35.82</v>
      </c>
      <c r="K45" s="185" t="s">
        <v>506</v>
      </c>
      <c r="L45" s="94">
        <v>98.02</v>
      </c>
    </row>
    <row r="46" spans="1:12" s="13" customFormat="1" ht="45" x14ac:dyDescent="0.3">
      <c r="A46" s="96" t="s">
        <v>671</v>
      </c>
      <c r="B46" s="96" t="s">
        <v>43</v>
      </c>
      <c r="C46" s="96" t="s">
        <v>354</v>
      </c>
      <c r="D46" s="89" t="s">
        <v>878</v>
      </c>
      <c r="E46" s="96" t="s">
        <v>54</v>
      </c>
      <c r="F46" s="115">
        <v>110</v>
      </c>
      <c r="G46" s="115">
        <f t="shared" si="30"/>
        <v>34.904800000000002</v>
      </c>
      <c r="H46" s="115">
        <f t="shared" si="31"/>
        <v>42.25</v>
      </c>
      <c r="I46" s="190">
        <f t="shared" si="32"/>
        <v>4647.5</v>
      </c>
      <c r="J46" s="182"/>
      <c r="K46" s="185"/>
      <c r="L46" s="94">
        <v>37.94</v>
      </c>
    </row>
    <row r="47" spans="1:12" s="13" customFormat="1" ht="30" x14ac:dyDescent="0.3">
      <c r="A47" s="96" t="s">
        <v>885</v>
      </c>
      <c r="B47" s="96" t="s">
        <v>43</v>
      </c>
      <c r="C47" s="96" t="s">
        <v>879</v>
      </c>
      <c r="D47" s="89" t="s">
        <v>880</v>
      </c>
      <c r="E47" s="96" t="s">
        <v>53</v>
      </c>
      <c r="F47" s="115">
        <v>1</v>
      </c>
      <c r="G47" s="115">
        <f t="shared" si="30"/>
        <v>1862.3652</v>
      </c>
      <c r="H47" s="115">
        <f t="shared" si="31"/>
        <v>2254.21</v>
      </c>
      <c r="I47" s="190">
        <f t="shared" si="32"/>
        <v>2254.21</v>
      </c>
      <c r="J47" s="182"/>
      <c r="K47" s="185"/>
      <c r="L47" s="94">
        <v>2024.31</v>
      </c>
    </row>
    <row r="48" spans="1:12" s="13" customFormat="1" ht="15.6" x14ac:dyDescent="0.3">
      <c r="A48" s="96" t="s">
        <v>886</v>
      </c>
      <c r="B48" s="96" t="s">
        <v>43</v>
      </c>
      <c r="C48" s="96" t="s">
        <v>881</v>
      </c>
      <c r="D48" s="89" t="s">
        <v>882</v>
      </c>
      <c r="E48" s="96" t="s">
        <v>53</v>
      </c>
      <c r="F48" s="115">
        <v>1</v>
      </c>
      <c r="G48" s="115">
        <f t="shared" si="30"/>
        <v>103.96000000000001</v>
      </c>
      <c r="H48" s="115">
        <f t="shared" si="31"/>
        <v>125.83</v>
      </c>
      <c r="I48" s="190">
        <f t="shared" si="32"/>
        <v>125.83</v>
      </c>
      <c r="J48" s="182"/>
      <c r="K48" s="185"/>
      <c r="L48" s="94">
        <v>113</v>
      </c>
    </row>
    <row r="49" spans="1:12" s="13" customFormat="1" ht="30" x14ac:dyDescent="0.3">
      <c r="A49" s="96" t="s">
        <v>887</v>
      </c>
      <c r="B49" s="96" t="s">
        <v>43</v>
      </c>
      <c r="C49" s="96" t="s">
        <v>883</v>
      </c>
      <c r="D49" s="89" t="s">
        <v>884</v>
      </c>
      <c r="E49" s="96" t="s">
        <v>54</v>
      </c>
      <c r="F49" s="115">
        <v>90</v>
      </c>
      <c r="G49" s="115">
        <f t="shared" si="30"/>
        <v>28.7316</v>
      </c>
      <c r="H49" s="115">
        <f t="shared" si="31"/>
        <v>34.78</v>
      </c>
      <c r="I49" s="190">
        <f t="shared" si="32"/>
        <v>3130.2</v>
      </c>
      <c r="J49" s="182">
        <v>27.86</v>
      </c>
      <c r="K49" s="12"/>
      <c r="L49" s="94">
        <v>31.23</v>
      </c>
    </row>
    <row r="50" spans="1:12" s="13" customFormat="1" ht="15.6" x14ac:dyDescent="0.3">
      <c r="A50" s="102" t="s">
        <v>672</v>
      </c>
      <c r="B50" s="102"/>
      <c r="C50" s="102"/>
      <c r="D50" s="103" t="str">
        <f>[1]ORÇAMENTO!R73</f>
        <v>Louças e metais</v>
      </c>
      <c r="E50" s="102"/>
      <c r="F50" s="237"/>
      <c r="G50" s="237"/>
      <c r="H50" s="237"/>
      <c r="I50" s="189">
        <f>ROUND(SUM(I51:I70),2)</f>
        <v>44380.54</v>
      </c>
      <c r="J50" s="182"/>
      <c r="K50" s="12"/>
      <c r="L50" s="104"/>
    </row>
    <row r="51" spans="1:12" s="13" customFormat="1" ht="45" x14ac:dyDescent="0.3">
      <c r="A51" s="96" t="s">
        <v>673</v>
      </c>
      <c r="B51" s="96" t="s">
        <v>43</v>
      </c>
      <c r="C51" s="96" t="s">
        <v>479</v>
      </c>
      <c r="D51" s="89" t="s">
        <v>888</v>
      </c>
      <c r="E51" s="96" t="s">
        <v>53</v>
      </c>
      <c r="F51" s="115">
        <v>3</v>
      </c>
      <c r="G51" s="115">
        <f t="shared" si="27"/>
        <v>584.21839999999997</v>
      </c>
      <c r="H51" s="115">
        <f t="shared" ref="H51" si="33">ROUND((G51*1.2104),2)</f>
        <v>707.14</v>
      </c>
      <c r="I51" s="190">
        <f t="shared" ref="I51" si="34">ROUND((F51*H51),2)</f>
        <v>2121.42</v>
      </c>
      <c r="J51" s="182">
        <v>564.98</v>
      </c>
      <c r="K51" s="12"/>
      <c r="L51" s="94">
        <v>635.02</v>
      </c>
    </row>
    <row r="52" spans="1:12" s="13" customFormat="1" ht="45" x14ac:dyDescent="0.3">
      <c r="A52" s="96" t="s">
        <v>674</v>
      </c>
      <c r="B52" s="96" t="s">
        <v>44</v>
      </c>
      <c r="C52" s="96" t="s">
        <v>475</v>
      </c>
      <c r="D52" s="89" t="s">
        <v>485</v>
      </c>
      <c r="E52" s="96" t="s">
        <v>53</v>
      </c>
      <c r="F52" s="115">
        <v>3</v>
      </c>
      <c r="G52" s="115">
        <f t="shared" ref="G52:G67" si="35">L52*0.92</f>
        <v>684.67320000000007</v>
      </c>
      <c r="H52" s="115">
        <f t="shared" ref="H52:H68" si="36">ROUND((G52*1.2104),2)</f>
        <v>828.73</v>
      </c>
      <c r="I52" s="190">
        <f t="shared" ref="I52:I68" si="37">ROUND((F52*H52),2)</f>
        <v>2486.19</v>
      </c>
      <c r="J52" s="182">
        <v>744.6</v>
      </c>
      <c r="K52" s="12"/>
      <c r="L52" s="94">
        <v>744.21</v>
      </c>
    </row>
    <row r="53" spans="1:12" s="13" customFormat="1" ht="30" x14ac:dyDescent="0.3">
      <c r="A53" s="96" t="s">
        <v>675</v>
      </c>
      <c r="B53" s="96" t="s">
        <v>43</v>
      </c>
      <c r="C53" s="96" t="s">
        <v>46</v>
      </c>
      <c r="D53" s="89" t="s">
        <v>47</v>
      </c>
      <c r="E53" s="96" t="s">
        <v>53</v>
      </c>
      <c r="F53" s="115">
        <v>3</v>
      </c>
      <c r="G53" s="115">
        <f t="shared" si="35"/>
        <v>347.07920000000001</v>
      </c>
      <c r="H53" s="115">
        <f t="shared" si="36"/>
        <v>420.1</v>
      </c>
      <c r="I53" s="190">
        <f t="shared" si="37"/>
        <v>1260.3</v>
      </c>
      <c r="J53" s="182">
        <v>340.91</v>
      </c>
      <c r="K53" s="12"/>
      <c r="L53" s="94">
        <v>377.26</v>
      </c>
    </row>
    <row r="54" spans="1:12" s="13" customFormat="1" ht="15.6" x14ac:dyDescent="0.3">
      <c r="A54" s="96" t="s">
        <v>676</v>
      </c>
      <c r="B54" s="96" t="s">
        <v>43</v>
      </c>
      <c r="C54" s="96" t="s">
        <v>889</v>
      </c>
      <c r="D54" s="89" t="s">
        <v>890</v>
      </c>
      <c r="E54" s="96" t="s">
        <v>53</v>
      </c>
      <c r="F54" s="115">
        <v>6</v>
      </c>
      <c r="G54" s="115">
        <f t="shared" si="35"/>
        <v>62.026400000000002</v>
      </c>
      <c r="H54" s="115">
        <f t="shared" si="36"/>
        <v>75.08</v>
      </c>
      <c r="I54" s="190">
        <f t="shared" si="37"/>
        <v>450.48</v>
      </c>
      <c r="J54" s="182">
        <v>65.64</v>
      </c>
      <c r="K54" s="12"/>
      <c r="L54" s="94">
        <v>67.42</v>
      </c>
    </row>
    <row r="55" spans="1:12" s="13" customFormat="1" ht="30" x14ac:dyDescent="0.3">
      <c r="A55" s="96" t="s">
        <v>677</v>
      </c>
      <c r="B55" s="96" t="s">
        <v>43</v>
      </c>
      <c r="C55" s="96" t="s">
        <v>891</v>
      </c>
      <c r="D55" s="89" t="s">
        <v>892</v>
      </c>
      <c r="E55" s="96" t="s">
        <v>53</v>
      </c>
      <c r="F55" s="115">
        <v>16</v>
      </c>
      <c r="G55" s="115">
        <f t="shared" si="35"/>
        <v>69.4876</v>
      </c>
      <c r="H55" s="115">
        <f t="shared" si="36"/>
        <v>84.11</v>
      </c>
      <c r="I55" s="190">
        <f t="shared" si="37"/>
        <v>1345.76</v>
      </c>
      <c r="J55" s="182">
        <v>76.95</v>
      </c>
      <c r="K55" s="12"/>
      <c r="L55" s="94">
        <v>75.53</v>
      </c>
    </row>
    <row r="56" spans="1:12" s="13" customFormat="1" ht="15.6" x14ac:dyDescent="0.3">
      <c r="A56" s="96" t="s">
        <v>678</v>
      </c>
      <c r="B56" s="96" t="s">
        <v>43</v>
      </c>
      <c r="C56" s="96" t="s">
        <v>56</v>
      </c>
      <c r="D56" s="89" t="s">
        <v>348</v>
      </c>
      <c r="E56" s="96" t="s">
        <v>53</v>
      </c>
      <c r="F56" s="115">
        <v>6</v>
      </c>
      <c r="G56" s="115">
        <f t="shared" si="35"/>
        <v>61.971200000000003</v>
      </c>
      <c r="H56" s="115">
        <f t="shared" si="36"/>
        <v>75.010000000000005</v>
      </c>
      <c r="I56" s="190">
        <f t="shared" si="37"/>
        <v>450.06</v>
      </c>
      <c r="J56" s="182">
        <v>76.569999999999993</v>
      </c>
      <c r="K56" s="12"/>
      <c r="L56" s="94">
        <v>67.36</v>
      </c>
    </row>
    <row r="57" spans="1:12" s="13" customFormat="1" ht="60" x14ac:dyDescent="0.3">
      <c r="A57" s="96" t="s">
        <v>679</v>
      </c>
      <c r="B57" s="96" t="s">
        <v>43</v>
      </c>
      <c r="C57" s="96" t="s">
        <v>472</v>
      </c>
      <c r="D57" s="89" t="s">
        <v>474</v>
      </c>
      <c r="E57" s="96" t="s">
        <v>473</v>
      </c>
      <c r="F57" s="115">
        <v>4</v>
      </c>
      <c r="G57" s="115">
        <f t="shared" si="35"/>
        <v>329.89359999999999</v>
      </c>
      <c r="H57" s="115">
        <f t="shared" si="36"/>
        <v>399.3</v>
      </c>
      <c r="I57" s="190">
        <f t="shared" si="37"/>
        <v>1597.2</v>
      </c>
      <c r="J57" s="182">
        <v>377.02</v>
      </c>
      <c r="K57" s="12"/>
      <c r="L57" s="94">
        <v>358.58</v>
      </c>
    </row>
    <row r="58" spans="1:12" s="13" customFormat="1" ht="30" x14ac:dyDescent="0.3">
      <c r="A58" s="96" t="s">
        <v>680</v>
      </c>
      <c r="B58" s="96" t="s">
        <v>43</v>
      </c>
      <c r="C58" s="96" t="s">
        <v>48</v>
      </c>
      <c r="D58" s="89" t="s">
        <v>49</v>
      </c>
      <c r="E58" s="96" t="s">
        <v>53</v>
      </c>
      <c r="F58" s="115">
        <v>4</v>
      </c>
      <c r="G58" s="115">
        <f t="shared" si="35"/>
        <v>171.5616</v>
      </c>
      <c r="H58" s="115">
        <f t="shared" si="36"/>
        <v>207.66</v>
      </c>
      <c r="I58" s="190">
        <f t="shared" si="37"/>
        <v>830.64</v>
      </c>
      <c r="J58" s="182">
        <v>164.19</v>
      </c>
      <c r="K58" s="12"/>
      <c r="L58" s="94">
        <v>186.48</v>
      </c>
    </row>
    <row r="59" spans="1:12" s="13" customFormat="1" ht="30" x14ac:dyDescent="0.3">
      <c r="A59" s="96" t="s">
        <v>681</v>
      </c>
      <c r="B59" s="96" t="s">
        <v>44</v>
      </c>
      <c r="C59" s="91">
        <v>100858</v>
      </c>
      <c r="D59" s="90" t="s">
        <v>487</v>
      </c>
      <c r="E59" s="91" t="s">
        <v>53</v>
      </c>
      <c r="F59" s="248">
        <v>3</v>
      </c>
      <c r="G59" s="115">
        <f t="shared" si="35"/>
        <v>699.85320000000002</v>
      </c>
      <c r="H59" s="115">
        <f t="shared" si="36"/>
        <v>847.1</v>
      </c>
      <c r="I59" s="190">
        <f t="shared" si="37"/>
        <v>2541.3000000000002</v>
      </c>
      <c r="J59" s="182"/>
      <c r="K59" s="12"/>
      <c r="L59" s="94">
        <v>760.71</v>
      </c>
    </row>
    <row r="60" spans="1:12" s="13" customFormat="1" ht="45" x14ac:dyDescent="0.3">
      <c r="A60" s="96" t="s">
        <v>682</v>
      </c>
      <c r="B60" s="96" t="s">
        <v>44</v>
      </c>
      <c r="C60" s="91">
        <v>86937</v>
      </c>
      <c r="D60" s="90" t="s">
        <v>488</v>
      </c>
      <c r="E60" s="91" t="s">
        <v>53</v>
      </c>
      <c r="F60" s="248">
        <v>8</v>
      </c>
      <c r="G60" s="115">
        <f t="shared" si="35"/>
        <v>214.94880000000001</v>
      </c>
      <c r="H60" s="115">
        <f t="shared" si="36"/>
        <v>260.17</v>
      </c>
      <c r="I60" s="190">
        <f t="shared" si="37"/>
        <v>2081.36</v>
      </c>
      <c r="J60" s="182"/>
      <c r="K60" s="12"/>
      <c r="L60" s="94">
        <v>233.64</v>
      </c>
    </row>
    <row r="61" spans="1:12" s="13" customFormat="1" ht="90" x14ac:dyDescent="0.3">
      <c r="A61" s="96" t="s">
        <v>683</v>
      </c>
      <c r="B61" s="96" t="s">
        <v>43</v>
      </c>
      <c r="C61" s="91" t="s">
        <v>55</v>
      </c>
      <c r="D61" s="90" t="s">
        <v>898</v>
      </c>
      <c r="E61" s="91" t="s">
        <v>65</v>
      </c>
      <c r="F61" s="248">
        <v>8.82</v>
      </c>
      <c r="G61" s="115">
        <f t="shared" si="35"/>
        <v>853.19880000000001</v>
      </c>
      <c r="H61" s="115">
        <f t="shared" si="36"/>
        <v>1032.71</v>
      </c>
      <c r="I61" s="190">
        <f t="shared" si="37"/>
        <v>9108.5</v>
      </c>
      <c r="J61" s="182"/>
      <c r="K61" s="12"/>
      <c r="L61" s="183">
        <v>927.39</v>
      </c>
    </row>
    <row r="62" spans="1:12" s="13" customFormat="1" ht="30" x14ac:dyDescent="0.3">
      <c r="A62" s="96" t="s">
        <v>684</v>
      </c>
      <c r="B62" s="96" t="s">
        <v>44</v>
      </c>
      <c r="C62" s="91">
        <v>86880</v>
      </c>
      <c r="D62" s="90" t="s">
        <v>486</v>
      </c>
      <c r="E62" s="91" t="s">
        <v>53</v>
      </c>
      <c r="F62" s="248">
        <v>9</v>
      </c>
      <c r="G62" s="115">
        <f t="shared" si="35"/>
        <v>29.872399999999999</v>
      </c>
      <c r="H62" s="115">
        <f t="shared" si="36"/>
        <v>36.159999999999997</v>
      </c>
      <c r="I62" s="190">
        <f t="shared" si="37"/>
        <v>325.44</v>
      </c>
      <c r="J62" s="182"/>
      <c r="K62" s="12"/>
      <c r="L62" s="94">
        <v>32.47</v>
      </c>
    </row>
    <row r="63" spans="1:12" s="13" customFormat="1" ht="30" x14ac:dyDescent="0.3">
      <c r="A63" s="96" t="s">
        <v>685</v>
      </c>
      <c r="B63" s="96" t="s">
        <v>43</v>
      </c>
      <c r="C63" s="91" t="s">
        <v>491</v>
      </c>
      <c r="D63" s="90" t="s">
        <v>492</v>
      </c>
      <c r="E63" s="91" t="s">
        <v>53</v>
      </c>
      <c r="F63" s="248">
        <v>11</v>
      </c>
      <c r="G63" s="115">
        <f t="shared" si="35"/>
        <v>139.54560000000001</v>
      </c>
      <c r="H63" s="115">
        <f t="shared" si="36"/>
        <v>168.91</v>
      </c>
      <c r="I63" s="190">
        <f t="shared" si="37"/>
        <v>1858.01</v>
      </c>
      <c r="J63" s="182"/>
      <c r="K63" s="12"/>
      <c r="L63" s="94">
        <v>151.68</v>
      </c>
    </row>
    <row r="64" spans="1:12" s="13" customFormat="1" ht="30" x14ac:dyDescent="0.3">
      <c r="A64" s="96" t="s">
        <v>686</v>
      </c>
      <c r="B64" s="96" t="s">
        <v>44</v>
      </c>
      <c r="C64" s="96">
        <v>86885</v>
      </c>
      <c r="D64" s="89" t="s">
        <v>489</v>
      </c>
      <c r="E64" s="96" t="s">
        <v>53</v>
      </c>
      <c r="F64" s="115">
        <v>9</v>
      </c>
      <c r="G64" s="115">
        <f t="shared" si="35"/>
        <v>14.673999999999999</v>
      </c>
      <c r="H64" s="115">
        <f t="shared" si="36"/>
        <v>17.760000000000002</v>
      </c>
      <c r="I64" s="190">
        <f t="shared" si="37"/>
        <v>159.84</v>
      </c>
      <c r="J64" s="182"/>
      <c r="K64" s="12"/>
      <c r="L64" s="94">
        <v>15.95</v>
      </c>
    </row>
    <row r="65" spans="1:12" s="13" customFormat="1" ht="45" x14ac:dyDescent="0.3">
      <c r="A65" s="96" t="s">
        <v>687</v>
      </c>
      <c r="B65" s="96" t="s">
        <v>44</v>
      </c>
      <c r="C65" s="96">
        <v>86932</v>
      </c>
      <c r="D65" s="89" t="s">
        <v>893</v>
      </c>
      <c r="E65" s="96" t="s">
        <v>53</v>
      </c>
      <c r="F65" s="115">
        <v>2</v>
      </c>
      <c r="G65" s="115">
        <f t="shared" si="35"/>
        <v>488.08760000000001</v>
      </c>
      <c r="H65" s="115">
        <f t="shared" si="36"/>
        <v>590.78</v>
      </c>
      <c r="I65" s="190">
        <f t="shared" si="37"/>
        <v>1181.56</v>
      </c>
      <c r="J65" s="182">
        <v>240.52</v>
      </c>
      <c r="K65" s="12"/>
      <c r="L65" s="94">
        <v>530.53</v>
      </c>
    </row>
    <row r="66" spans="1:12" s="13" customFormat="1" ht="30" x14ac:dyDescent="0.3">
      <c r="A66" s="96" t="s">
        <v>688</v>
      </c>
      <c r="B66" s="96" t="s">
        <v>44</v>
      </c>
      <c r="C66" s="96">
        <v>100848</v>
      </c>
      <c r="D66" s="89" t="s">
        <v>894</v>
      </c>
      <c r="E66" s="96" t="s">
        <v>53</v>
      </c>
      <c r="F66" s="115">
        <v>11</v>
      </c>
      <c r="G66" s="115">
        <f t="shared" si="35"/>
        <v>487.09400000000005</v>
      </c>
      <c r="H66" s="115">
        <f t="shared" si="36"/>
        <v>589.58000000000004</v>
      </c>
      <c r="I66" s="190">
        <f t="shared" si="37"/>
        <v>6485.38</v>
      </c>
      <c r="J66" s="182"/>
      <c r="K66" s="12"/>
      <c r="L66" s="94">
        <v>529.45000000000005</v>
      </c>
    </row>
    <row r="67" spans="1:12" s="13" customFormat="1" ht="15.6" x14ac:dyDescent="0.3">
      <c r="A67" s="96" t="s">
        <v>907</v>
      </c>
      <c r="B67" s="96" t="s">
        <v>44</v>
      </c>
      <c r="C67" s="96">
        <v>99635</v>
      </c>
      <c r="D67" s="89" t="s">
        <v>895</v>
      </c>
      <c r="E67" s="96" t="s">
        <v>53</v>
      </c>
      <c r="F67" s="115">
        <v>11</v>
      </c>
      <c r="G67" s="115">
        <f t="shared" si="35"/>
        <v>333.84960000000001</v>
      </c>
      <c r="H67" s="115">
        <f t="shared" si="36"/>
        <v>404.09</v>
      </c>
      <c r="I67" s="190">
        <f t="shared" si="37"/>
        <v>4444.99</v>
      </c>
      <c r="J67" s="182"/>
      <c r="K67" s="12"/>
      <c r="L67" s="94">
        <v>362.88</v>
      </c>
    </row>
    <row r="68" spans="1:12" s="13" customFormat="1" ht="90" x14ac:dyDescent="0.3">
      <c r="A68" s="96" t="s">
        <v>908</v>
      </c>
      <c r="B68" s="96" t="s">
        <v>44</v>
      </c>
      <c r="C68" s="96">
        <v>86939</v>
      </c>
      <c r="D68" s="89" t="s">
        <v>896</v>
      </c>
      <c r="E68" s="96" t="s">
        <v>53</v>
      </c>
      <c r="F68" s="115">
        <v>2</v>
      </c>
      <c r="G68" s="115">
        <f>L68*0.92</f>
        <v>378.1936</v>
      </c>
      <c r="H68" s="115">
        <f t="shared" si="36"/>
        <v>457.77</v>
      </c>
      <c r="I68" s="190">
        <f t="shared" si="37"/>
        <v>915.54</v>
      </c>
      <c r="J68" s="182"/>
      <c r="K68" s="12"/>
      <c r="L68" s="94">
        <v>411.08</v>
      </c>
    </row>
    <row r="69" spans="1:12" s="13" customFormat="1" ht="75" x14ac:dyDescent="0.3">
      <c r="A69" s="96" t="s">
        <v>909</v>
      </c>
      <c r="B69" s="96" t="s">
        <v>44</v>
      </c>
      <c r="C69" s="96">
        <v>86935</v>
      </c>
      <c r="D69" s="89" t="s">
        <v>897</v>
      </c>
      <c r="E69" s="96" t="s">
        <v>53</v>
      </c>
      <c r="F69" s="115">
        <v>2</v>
      </c>
      <c r="G69" s="115">
        <f t="shared" ref="G69:G70" si="38">L69*0.92</f>
        <v>378.1936</v>
      </c>
      <c r="H69" s="115">
        <f t="shared" ref="H69:H70" si="39">ROUND((G69*1.2104),2)</f>
        <v>457.77</v>
      </c>
      <c r="I69" s="190">
        <f t="shared" ref="I69:I70" si="40">ROUND((F69*H69),2)</f>
        <v>915.54</v>
      </c>
      <c r="J69" s="182"/>
      <c r="K69" s="12"/>
      <c r="L69" s="94">
        <v>411.08</v>
      </c>
    </row>
    <row r="70" spans="1:12" s="13" customFormat="1" ht="75" x14ac:dyDescent="0.3">
      <c r="A70" s="96" t="s">
        <v>910</v>
      </c>
      <c r="B70" s="96" t="s">
        <v>43</v>
      </c>
      <c r="C70" s="91" t="s">
        <v>55</v>
      </c>
      <c r="D70" s="90" t="s">
        <v>861</v>
      </c>
      <c r="E70" s="91" t="s">
        <v>501</v>
      </c>
      <c r="F70" s="248">
        <v>3.7</v>
      </c>
      <c r="G70" s="115">
        <f t="shared" si="38"/>
        <v>853.19880000000001</v>
      </c>
      <c r="H70" s="115">
        <f t="shared" si="39"/>
        <v>1032.71</v>
      </c>
      <c r="I70" s="190">
        <f t="shared" si="40"/>
        <v>3821.03</v>
      </c>
      <c r="J70" s="182"/>
      <c r="K70" s="12"/>
      <c r="L70" s="183">
        <v>927.39</v>
      </c>
    </row>
    <row r="71" spans="1:12" s="13" customFormat="1" ht="15.6" x14ac:dyDescent="0.3">
      <c r="A71" s="97">
        <v>7</v>
      </c>
      <c r="B71" s="97"/>
      <c r="C71" s="97"/>
      <c r="D71" s="98" t="str">
        <f>[1]ORÇAMENTO!R82</f>
        <v>Esquadrias</v>
      </c>
      <c r="E71" s="97"/>
      <c r="F71" s="235"/>
      <c r="G71" s="235"/>
      <c r="H71" s="235"/>
      <c r="I71" s="188">
        <f>ROUND(SUM(I72:I73),2)</f>
        <v>19231.509999999998</v>
      </c>
      <c r="J71" s="182"/>
      <c r="K71" s="12"/>
      <c r="L71" s="104"/>
    </row>
    <row r="72" spans="1:12" s="13" customFormat="1" ht="30" x14ac:dyDescent="0.3">
      <c r="A72" s="96" t="s">
        <v>689</v>
      </c>
      <c r="B72" s="96" t="str">
        <f>[1]ORÇAMENTO!P83</f>
        <v>CDHU</v>
      </c>
      <c r="C72" s="91" t="s">
        <v>50</v>
      </c>
      <c r="D72" s="89" t="s">
        <v>860</v>
      </c>
      <c r="E72" s="96" t="str">
        <f>[1]ORÇAMENTO!S83</f>
        <v>M2</v>
      </c>
      <c r="F72" s="115">
        <v>20.78</v>
      </c>
      <c r="G72" s="115">
        <f t="shared" si="27"/>
        <v>641.18480000000011</v>
      </c>
      <c r="H72" s="115">
        <f t="shared" ref="H72" si="41">ROUND((G72*1.2104),2)</f>
        <v>776.09</v>
      </c>
      <c r="I72" s="190">
        <f t="shared" ref="I72" si="42">ROUND((F72*H72),2)</f>
        <v>16127.15</v>
      </c>
      <c r="J72" s="182">
        <v>712.09</v>
      </c>
      <c r="K72" s="12"/>
      <c r="L72" s="184">
        <v>696.94</v>
      </c>
    </row>
    <row r="73" spans="1:12" s="13" customFormat="1" ht="30" x14ac:dyDescent="0.3">
      <c r="A73" s="96" t="s">
        <v>900</v>
      </c>
      <c r="B73" s="96" t="str">
        <f>[1]ORÇAMENTO!P83</f>
        <v>CDHU</v>
      </c>
      <c r="C73" s="91" t="s">
        <v>50</v>
      </c>
      <c r="D73" s="89" t="s">
        <v>899</v>
      </c>
      <c r="E73" s="96" t="s">
        <v>477</v>
      </c>
      <c r="F73" s="94">
        <v>4</v>
      </c>
      <c r="G73" s="115">
        <f t="shared" si="27"/>
        <v>641.18480000000011</v>
      </c>
      <c r="H73" s="115">
        <f t="shared" ref="H73" si="43">ROUND((G73*1.2104),2)</f>
        <v>776.09</v>
      </c>
      <c r="I73" s="190">
        <f t="shared" ref="I73" si="44">ROUND((F73*H73),2)</f>
        <v>3104.36</v>
      </c>
      <c r="J73" s="182"/>
      <c r="K73" s="12"/>
      <c r="L73" s="177">
        <v>696.94</v>
      </c>
    </row>
    <row r="74" spans="1:12" s="9" customFormat="1" ht="15.6" x14ac:dyDescent="0.3">
      <c r="A74" s="178">
        <v>8</v>
      </c>
      <c r="B74" s="178"/>
      <c r="C74" s="106"/>
      <c r="D74" s="179" t="s">
        <v>64</v>
      </c>
      <c r="E74" s="178"/>
      <c r="F74" s="238"/>
      <c r="G74" s="238"/>
      <c r="H74" s="238"/>
      <c r="I74" s="188">
        <f>ROUND(SUM(I75+I83+I93+I103+I112+I120+I129+I140+I149+I164+I171+I187+I203+I223),2)</f>
        <v>320447.34000000003</v>
      </c>
      <c r="J74" s="182"/>
      <c r="K74" s="12"/>
      <c r="L74" s="106"/>
    </row>
    <row r="75" spans="1:12" s="9" customFormat="1" ht="15.6" x14ac:dyDescent="0.3">
      <c r="A75" s="107" t="s">
        <v>690</v>
      </c>
      <c r="B75" s="107"/>
      <c r="C75" s="92"/>
      <c r="D75" s="108" t="s">
        <v>822</v>
      </c>
      <c r="E75" s="107"/>
      <c r="F75" s="239"/>
      <c r="G75" s="239"/>
      <c r="H75" s="239"/>
      <c r="I75" s="189">
        <f>ROUND(SUM(I76:I82),2)</f>
        <v>4380.3</v>
      </c>
      <c r="J75" s="88"/>
      <c r="K75" s="12"/>
      <c r="L75" s="92"/>
    </row>
    <row r="76" spans="1:12" s="9" customFormat="1" ht="30" x14ac:dyDescent="0.3">
      <c r="A76" s="109" t="s">
        <v>691</v>
      </c>
      <c r="B76" s="109" t="s">
        <v>44</v>
      </c>
      <c r="C76" s="93" t="s">
        <v>510</v>
      </c>
      <c r="D76" s="110" t="s">
        <v>511</v>
      </c>
      <c r="E76" s="109" t="s">
        <v>53</v>
      </c>
      <c r="F76" s="196">
        <v>208</v>
      </c>
      <c r="G76" s="115">
        <f t="shared" ref="G76:G104" si="45">L76*0.92</f>
        <v>2.2816000000000001</v>
      </c>
      <c r="H76" s="115">
        <f t="shared" ref="H76:H82" si="46">ROUND((G76*1.2104),2)</f>
        <v>2.76</v>
      </c>
      <c r="I76" s="190">
        <f t="shared" ref="I76:I82" si="47">ROUND((F76*H76),2)</f>
        <v>574.08000000000004</v>
      </c>
      <c r="J76" s="180">
        <v>510.33</v>
      </c>
      <c r="K76" s="12"/>
      <c r="L76" s="94">
        <v>2.48</v>
      </c>
    </row>
    <row r="77" spans="1:12" s="9" customFormat="1" ht="15.6" x14ac:dyDescent="0.3">
      <c r="A77" s="109" t="s">
        <v>692</v>
      </c>
      <c r="B77" s="109" t="s">
        <v>43</v>
      </c>
      <c r="C77" s="93" t="s">
        <v>512</v>
      </c>
      <c r="D77" s="110" t="s">
        <v>513</v>
      </c>
      <c r="E77" s="109" t="s">
        <v>53</v>
      </c>
      <c r="F77" s="196">
        <v>100</v>
      </c>
      <c r="G77" s="115">
        <f t="shared" si="45"/>
        <v>11.555200000000001</v>
      </c>
      <c r="H77" s="115">
        <f t="shared" si="46"/>
        <v>13.99</v>
      </c>
      <c r="I77" s="190">
        <f t="shared" si="47"/>
        <v>1399</v>
      </c>
      <c r="J77" s="180"/>
      <c r="K77" s="12"/>
      <c r="L77" s="94">
        <v>12.56</v>
      </c>
    </row>
    <row r="78" spans="1:12" s="9" customFormat="1" ht="45" x14ac:dyDescent="0.3">
      <c r="A78" s="109" t="s">
        <v>693</v>
      </c>
      <c r="B78" s="109" t="s">
        <v>44</v>
      </c>
      <c r="C78" s="93" t="s">
        <v>514</v>
      </c>
      <c r="D78" s="110" t="s">
        <v>515</v>
      </c>
      <c r="E78" s="109" t="s">
        <v>53</v>
      </c>
      <c r="F78" s="196">
        <v>83</v>
      </c>
      <c r="G78" s="115">
        <f t="shared" si="45"/>
        <v>0.84640000000000004</v>
      </c>
      <c r="H78" s="115">
        <f t="shared" si="46"/>
        <v>1.02</v>
      </c>
      <c r="I78" s="190">
        <f t="shared" si="47"/>
        <v>84.66</v>
      </c>
      <c r="J78" s="180"/>
      <c r="K78" s="12"/>
      <c r="L78" s="94">
        <v>0.92</v>
      </c>
    </row>
    <row r="79" spans="1:12" s="9" customFormat="1" ht="45" x14ac:dyDescent="0.3">
      <c r="A79" s="109" t="s">
        <v>694</v>
      </c>
      <c r="B79" s="109" t="s">
        <v>44</v>
      </c>
      <c r="C79" s="93" t="s">
        <v>516</v>
      </c>
      <c r="D79" s="110" t="s">
        <v>517</v>
      </c>
      <c r="E79" s="109" t="s">
        <v>54</v>
      </c>
      <c r="F79" s="196">
        <v>2500</v>
      </c>
      <c r="G79" s="115">
        <f t="shared" si="45"/>
        <v>0.49680000000000007</v>
      </c>
      <c r="H79" s="115">
        <f t="shared" si="46"/>
        <v>0.6</v>
      </c>
      <c r="I79" s="190">
        <f t="shared" si="47"/>
        <v>1500</v>
      </c>
      <c r="J79" s="180"/>
      <c r="K79" s="12"/>
      <c r="L79" s="94">
        <v>0.54</v>
      </c>
    </row>
    <row r="80" spans="1:12" s="9" customFormat="1" ht="60" x14ac:dyDescent="0.3">
      <c r="A80" s="109" t="s">
        <v>695</v>
      </c>
      <c r="B80" s="109" t="s">
        <v>44</v>
      </c>
      <c r="C80" s="93" t="s">
        <v>518</v>
      </c>
      <c r="D80" s="110" t="s">
        <v>519</v>
      </c>
      <c r="E80" s="109" t="s">
        <v>54</v>
      </c>
      <c r="F80" s="196">
        <v>200</v>
      </c>
      <c r="G80" s="115">
        <f t="shared" si="45"/>
        <v>0.69000000000000006</v>
      </c>
      <c r="H80" s="115">
        <f t="shared" si="46"/>
        <v>0.84</v>
      </c>
      <c r="I80" s="190">
        <f t="shared" si="47"/>
        <v>168</v>
      </c>
      <c r="J80" s="180"/>
      <c r="K80" s="12"/>
      <c r="L80" s="94">
        <v>0.75</v>
      </c>
    </row>
    <row r="81" spans="1:12" s="9" customFormat="1" ht="45" x14ac:dyDescent="0.3">
      <c r="A81" s="109" t="s">
        <v>696</v>
      </c>
      <c r="B81" s="109" t="s">
        <v>44</v>
      </c>
      <c r="C81" s="93" t="s">
        <v>520</v>
      </c>
      <c r="D81" s="110" t="s">
        <v>521</v>
      </c>
      <c r="E81" s="109" t="s">
        <v>54</v>
      </c>
      <c r="F81" s="196">
        <v>100</v>
      </c>
      <c r="G81" s="115">
        <f t="shared" si="45"/>
        <v>1.7112000000000001</v>
      </c>
      <c r="H81" s="115">
        <f t="shared" si="46"/>
        <v>2.0699999999999998</v>
      </c>
      <c r="I81" s="190">
        <f t="shared" si="47"/>
        <v>207</v>
      </c>
      <c r="J81" s="180"/>
      <c r="K81" s="12"/>
      <c r="L81" s="94">
        <v>1.86</v>
      </c>
    </row>
    <row r="82" spans="1:12" s="9" customFormat="1" ht="30" x14ac:dyDescent="0.3">
      <c r="A82" s="109" t="s">
        <v>697</v>
      </c>
      <c r="B82" s="109" t="s">
        <v>43</v>
      </c>
      <c r="C82" s="93" t="s">
        <v>522</v>
      </c>
      <c r="D82" s="110" t="s">
        <v>523</v>
      </c>
      <c r="E82" s="109" t="s">
        <v>65</v>
      </c>
      <c r="F82" s="196">
        <v>4</v>
      </c>
      <c r="G82" s="115">
        <f t="shared" si="45"/>
        <v>92.441600000000008</v>
      </c>
      <c r="H82" s="115">
        <f t="shared" si="46"/>
        <v>111.89</v>
      </c>
      <c r="I82" s="190">
        <f t="shared" si="47"/>
        <v>447.56</v>
      </c>
      <c r="J82" s="180"/>
      <c r="K82" s="12"/>
      <c r="L82" s="94">
        <v>100.48</v>
      </c>
    </row>
    <row r="83" spans="1:12" s="9" customFormat="1" ht="15.6" x14ac:dyDescent="0.3">
      <c r="A83" s="107" t="s">
        <v>698</v>
      </c>
      <c r="B83" s="107"/>
      <c r="C83" s="92"/>
      <c r="D83" s="108" t="s">
        <v>538</v>
      </c>
      <c r="E83" s="107"/>
      <c r="F83" s="239"/>
      <c r="G83" s="240"/>
      <c r="H83" s="239"/>
      <c r="I83" s="189">
        <f>ROUND(SUM(I84:I92),2)</f>
        <v>93259.48</v>
      </c>
      <c r="J83" s="181"/>
      <c r="K83" s="12"/>
      <c r="L83" s="105"/>
    </row>
    <row r="84" spans="1:12" s="9" customFormat="1" ht="60" x14ac:dyDescent="0.3">
      <c r="A84" s="109" t="s">
        <v>699</v>
      </c>
      <c r="B84" s="109" t="s">
        <v>44</v>
      </c>
      <c r="C84" s="93" t="s">
        <v>539</v>
      </c>
      <c r="D84" s="110" t="s">
        <v>540</v>
      </c>
      <c r="E84" s="109" t="s">
        <v>54</v>
      </c>
      <c r="F84" s="196">
        <v>1300</v>
      </c>
      <c r="G84" s="115">
        <f t="shared" si="45"/>
        <v>36.836800000000004</v>
      </c>
      <c r="H84" s="115">
        <f t="shared" ref="H84:H92" si="48">ROUND((G84*1.2104),2)</f>
        <v>44.59</v>
      </c>
      <c r="I84" s="190">
        <f t="shared" ref="I84" si="49">ROUND((F84*H84),2)</f>
        <v>57967</v>
      </c>
      <c r="J84" s="180">
        <v>981.62</v>
      </c>
      <c r="K84" s="12"/>
      <c r="L84" s="94">
        <v>40.04</v>
      </c>
    </row>
    <row r="85" spans="1:12" s="9" customFormat="1" ht="60" x14ac:dyDescent="0.3">
      <c r="A85" s="109" t="s">
        <v>700</v>
      </c>
      <c r="B85" s="109" t="s">
        <v>44</v>
      </c>
      <c r="C85" s="93" t="s">
        <v>541</v>
      </c>
      <c r="D85" s="110" t="s">
        <v>542</v>
      </c>
      <c r="E85" s="109" t="s">
        <v>54</v>
      </c>
      <c r="F85" s="196">
        <v>515</v>
      </c>
      <c r="G85" s="115">
        <f t="shared" si="45"/>
        <v>53.120800000000003</v>
      </c>
      <c r="H85" s="115">
        <f t="shared" si="48"/>
        <v>64.3</v>
      </c>
      <c r="I85" s="190">
        <f t="shared" ref="I85:I92" si="50">ROUND((F85*H85),2)</f>
        <v>33114.5</v>
      </c>
      <c r="J85" s="180"/>
      <c r="K85" s="12"/>
      <c r="L85" s="94">
        <v>57.74</v>
      </c>
    </row>
    <row r="86" spans="1:12" s="9" customFormat="1" ht="15.6" x14ac:dyDescent="0.3">
      <c r="A86" s="109" t="s">
        <v>701</v>
      </c>
      <c r="B86" s="109" t="s">
        <v>43</v>
      </c>
      <c r="C86" s="93" t="s">
        <v>543</v>
      </c>
      <c r="D86" s="110" t="s">
        <v>544</v>
      </c>
      <c r="E86" s="109" t="s">
        <v>53</v>
      </c>
      <c r="F86" s="196">
        <v>28</v>
      </c>
      <c r="G86" s="115">
        <f t="shared" si="45"/>
        <v>16.587600000000002</v>
      </c>
      <c r="H86" s="115">
        <f t="shared" si="48"/>
        <v>20.079999999999998</v>
      </c>
      <c r="I86" s="190">
        <f t="shared" si="50"/>
        <v>562.24</v>
      </c>
      <c r="J86" s="180"/>
      <c r="K86" s="12"/>
      <c r="L86" s="94">
        <v>18.03</v>
      </c>
    </row>
    <row r="87" spans="1:12" s="9" customFormat="1" ht="15.6" x14ac:dyDescent="0.3">
      <c r="A87" s="109" t="s">
        <v>702</v>
      </c>
      <c r="B87" s="109" t="s">
        <v>43</v>
      </c>
      <c r="C87" s="93" t="s">
        <v>79</v>
      </c>
      <c r="D87" s="110" t="s">
        <v>80</v>
      </c>
      <c r="E87" s="109" t="s">
        <v>53</v>
      </c>
      <c r="F87" s="196">
        <v>20</v>
      </c>
      <c r="G87" s="115">
        <f t="shared" si="45"/>
        <v>21.997199999999999</v>
      </c>
      <c r="H87" s="115">
        <f t="shared" si="48"/>
        <v>26.63</v>
      </c>
      <c r="I87" s="190">
        <f t="shared" si="50"/>
        <v>532.6</v>
      </c>
      <c r="J87" s="180"/>
      <c r="K87" s="12"/>
      <c r="L87" s="94">
        <v>23.91</v>
      </c>
    </row>
    <row r="88" spans="1:12" s="9" customFormat="1" ht="60" x14ac:dyDescent="0.3">
      <c r="A88" s="109" t="s">
        <v>703</v>
      </c>
      <c r="B88" s="109" t="s">
        <v>44</v>
      </c>
      <c r="C88" s="93" t="s">
        <v>545</v>
      </c>
      <c r="D88" s="110" t="s">
        <v>546</v>
      </c>
      <c r="E88" s="109" t="s">
        <v>54</v>
      </c>
      <c r="F88" s="196">
        <v>16</v>
      </c>
      <c r="G88" s="115">
        <f t="shared" si="45"/>
        <v>40.949199999999998</v>
      </c>
      <c r="H88" s="115">
        <f t="shared" si="48"/>
        <v>49.56</v>
      </c>
      <c r="I88" s="190">
        <f t="shared" si="50"/>
        <v>792.96</v>
      </c>
      <c r="J88" s="180"/>
      <c r="K88" s="12"/>
      <c r="L88" s="94">
        <v>44.51</v>
      </c>
    </row>
    <row r="89" spans="1:12" s="9" customFormat="1" ht="30" x14ac:dyDescent="0.3">
      <c r="A89" s="109" t="s">
        <v>704</v>
      </c>
      <c r="B89" s="109" t="s">
        <v>43</v>
      </c>
      <c r="C89" s="93" t="s">
        <v>547</v>
      </c>
      <c r="D89" s="110" t="s">
        <v>548</v>
      </c>
      <c r="E89" s="109" t="s">
        <v>65</v>
      </c>
      <c r="F89" s="196">
        <v>1.5</v>
      </c>
      <c r="G89" s="115">
        <f t="shared" si="45"/>
        <v>28.2072</v>
      </c>
      <c r="H89" s="115">
        <f t="shared" si="48"/>
        <v>34.14</v>
      </c>
      <c r="I89" s="190">
        <f t="shared" si="50"/>
        <v>51.21</v>
      </c>
      <c r="J89" s="180"/>
      <c r="K89" s="12"/>
      <c r="L89" s="94">
        <v>30.66</v>
      </c>
    </row>
    <row r="90" spans="1:12" s="9" customFormat="1" ht="30" x14ac:dyDescent="0.3">
      <c r="A90" s="109" t="s">
        <v>705</v>
      </c>
      <c r="B90" s="109" t="s">
        <v>43</v>
      </c>
      <c r="C90" s="93" t="s">
        <v>67</v>
      </c>
      <c r="D90" s="110" t="s">
        <v>68</v>
      </c>
      <c r="E90" s="109" t="s">
        <v>69</v>
      </c>
      <c r="F90" s="196">
        <v>0.72</v>
      </c>
      <c r="G90" s="115">
        <f t="shared" si="45"/>
        <v>56.414400000000001</v>
      </c>
      <c r="H90" s="115">
        <f t="shared" si="48"/>
        <v>68.28</v>
      </c>
      <c r="I90" s="190">
        <f t="shared" si="50"/>
        <v>49.16</v>
      </c>
      <c r="J90" s="180"/>
      <c r="K90" s="12"/>
      <c r="L90" s="94">
        <v>61.32</v>
      </c>
    </row>
    <row r="91" spans="1:12" s="9" customFormat="1" ht="30" x14ac:dyDescent="0.3">
      <c r="A91" s="109" t="s">
        <v>706</v>
      </c>
      <c r="B91" s="109" t="s">
        <v>44</v>
      </c>
      <c r="C91" s="93" t="s">
        <v>549</v>
      </c>
      <c r="D91" s="110" t="s">
        <v>550</v>
      </c>
      <c r="E91" s="109" t="s">
        <v>69</v>
      </c>
      <c r="F91" s="196">
        <v>0.72</v>
      </c>
      <c r="G91" s="115">
        <f t="shared" si="45"/>
        <v>25.640400000000003</v>
      </c>
      <c r="H91" s="115">
        <f t="shared" si="48"/>
        <v>31.04</v>
      </c>
      <c r="I91" s="190">
        <f t="shared" si="50"/>
        <v>22.35</v>
      </c>
      <c r="J91" s="180"/>
      <c r="K91" s="12"/>
      <c r="L91" s="94">
        <v>27.87</v>
      </c>
    </row>
    <row r="92" spans="1:12" s="9" customFormat="1" ht="60" x14ac:dyDescent="0.3">
      <c r="A92" s="109" t="s">
        <v>707</v>
      </c>
      <c r="B92" s="109" t="s">
        <v>44</v>
      </c>
      <c r="C92" s="93" t="s">
        <v>551</v>
      </c>
      <c r="D92" s="110" t="s">
        <v>552</v>
      </c>
      <c r="E92" s="109" t="s">
        <v>69</v>
      </c>
      <c r="F92" s="196">
        <v>0.2</v>
      </c>
      <c r="G92" s="115">
        <f t="shared" si="45"/>
        <v>691.74800000000005</v>
      </c>
      <c r="H92" s="115">
        <f t="shared" si="48"/>
        <v>837.29</v>
      </c>
      <c r="I92" s="190">
        <f t="shared" si="50"/>
        <v>167.46</v>
      </c>
      <c r="J92" s="180"/>
      <c r="K92" s="12"/>
      <c r="L92" s="94">
        <v>751.9</v>
      </c>
    </row>
    <row r="93" spans="1:12" s="9" customFormat="1" ht="15.6" x14ac:dyDescent="0.3">
      <c r="A93" s="107" t="s">
        <v>659</v>
      </c>
      <c r="B93" s="107"/>
      <c r="C93" s="92"/>
      <c r="D93" s="108" t="s">
        <v>553</v>
      </c>
      <c r="E93" s="107"/>
      <c r="F93" s="239"/>
      <c r="G93" s="240"/>
      <c r="H93" s="240"/>
      <c r="I93" s="189">
        <f>ROUND(SUM(I94:I102),2)</f>
        <v>6401.71</v>
      </c>
      <c r="J93" s="181"/>
      <c r="K93" s="12"/>
      <c r="L93" s="105"/>
    </row>
    <row r="94" spans="1:12" s="9" customFormat="1" ht="45" x14ac:dyDescent="0.3">
      <c r="A94" s="109" t="s">
        <v>708</v>
      </c>
      <c r="B94" s="109" t="s">
        <v>44</v>
      </c>
      <c r="C94" s="93" t="s">
        <v>530</v>
      </c>
      <c r="D94" s="110" t="s">
        <v>531</v>
      </c>
      <c r="E94" s="109" t="s">
        <v>53</v>
      </c>
      <c r="F94" s="196">
        <v>1</v>
      </c>
      <c r="G94" s="115">
        <f t="shared" si="45"/>
        <v>1141.4256</v>
      </c>
      <c r="H94" s="115">
        <f t="shared" ref="H94:H102" si="51">ROUND((G94*1.2104),2)</f>
        <v>1381.58</v>
      </c>
      <c r="I94" s="190">
        <f t="shared" ref="I94" si="52">ROUND((F94*H94),2)</f>
        <v>1381.58</v>
      </c>
      <c r="J94" s="180">
        <v>320.64</v>
      </c>
      <c r="K94" s="12"/>
      <c r="L94" s="94">
        <v>1240.68</v>
      </c>
    </row>
    <row r="95" spans="1:12" s="9" customFormat="1" ht="30" x14ac:dyDescent="0.3">
      <c r="A95" s="109" t="s">
        <v>709</v>
      </c>
      <c r="B95" s="109" t="s">
        <v>43</v>
      </c>
      <c r="C95" s="93" t="s">
        <v>554</v>
      </c>
      <c r="D95" s="110" t="s">
        <v>555</v>
      </c>
      <c r="E95" s="109" t="s">
        <v>53</v>
      </c>
      <c r="F95" s="196">
        <v>2</v>
      </c>
      <c r="G95" s="115">
        <f t="shared" si="45"/>
        <v>492.91759999999999</v>
      </c>
      <c r="H95" s="115">
        <f t="shared" si="51"/>
        <v>596.63</v>
      </c>
      <c r="I95" s="190">
        <f t="shared" ref="I95:I102" si="53">ROUND((F95*H95),2)</f>
        <v>1193.26</v>
      </c>
      <c r="J95" s="180">
        <v>23.63</v>
      </c>
      <c r="K95" s="12"/>
      <c r="L95" s="94">
        <v>535.78</v>
      </c>
    </row>
    <row r="96" spans="1:12" s="9" customFormat="1" ht="45" x14ac:dyDescent="0.3">
      <c r="A96" s="109" t="s">
        <v>832</v>
      </c>
      <c r="B96" s="109" t="s">
        <v>44</v>
      </c>
      <c r="C96" s="93" t="s">
        <v>556</v>
      </c>
      <c r="D96" s="110" t="s">
        <v>557</v>
      </c>
      <c r="E96" s="109" t="s">
        <v>53</v>
      </c>
      <c r="F96" s="196">
        <v>2</v>
      </c>
      <c r="G96" s="115">
        <f t="shared" si="45"/>
        <v>377.00680000000006</v>
      </c>
      <c r="H96" s="115">
        <f t="shared" si="51"/>
        <v>456.33</v>
      </c>
      <c r="I96" s="190">
        <f t="shared" si="53"/>
        <v>912.66</v>
      </c>
      <c r="J96" s="180">
        <v>23.41</v>
      </c>
      <c r="K96" s="12"/>
      <c r="L96" s="94">
        <v>409.79</v>
      </c>
    </row>
    <row r="97" spans="1:12" s="9" customFormat="1" ht="30" x14ac:dyDescent="0.3">
      <c r="A97" s="109" t="s">
        <v>833</v>
      </c>
      <c r="B97" s="109" t="s">
        <v>43</v>
      </c>
      <c r="C97" s="93" t="s">
        <v>558</v>
      </c>
      <c r="D97" s="110" t="s">
        <v>559</v>
      </c>
      <c r="E97" s="109" t="s">
        <v>53</v>
      </c>
      <c r="F97" s="196">
        <v>5</v>
      </c>
      <c r="G97" s="115">
        <f t="shared" si="45"/>
        <v>241.05840000000001</v>
      </c>
      <c r="H97" s="115">
        <f t="shared" si="51"/>
        <v>291.77999999999997</v>
      </c>
      <c r="I97" s="190">
        <f t="shared" si="53"/>
        <v>1458.9</v>
      </c>
      <c r="J97" s="180">
        <v>12.85</v>
      </c>
      <c r="K97" s="12"/>
      <c r="L97" s="94">
        <v>262.02</v>
      </c>
    </row>
    <row r="98" spans="1:12" s="9" customFormat="1" ht="30" x14ac:dyDescent="0.3">
      <c r="A98" s="109" t="s">
        <v>834</v>
      </c>
      <c r="B98" s="109" t="s">
        <v>44</v>
      </c>
      <c r="C98" s="93" t="s">
        <v>532</v>
      </c>
      <c r="D98" s="110" t="s">
        <v>533</v>
      </c>
      <c r="E98" s="109" t="s">
        <v>53</v>
      </c>
      <c r="F98" s="196">
        <v>4</v>
      </c>
      <c r="G98" s="115">
        <f t="shared" si="45"/>
        <v>102.2672</v>
      </c>
      <c r="H98" s="115">
        <f t="shared" si="51"/>
        <v>123.78</v>
      </c>
      <c r="I98" s="190">
        <f t="shared" si="53"/>
        <v>495.12</v>
      </c>
      <c r="J98" s="180">
        <v>24.64</v>
      </c>
      <c r="K98" s="12"/>
      <c r="L98" s="94">
        <v>111.16</v>
      </c>
    </row>
    <row r="99" spans="1:12" s="9" customFormat="1" ht="30" x14ac:dyDescent="0.3">
      <c r="A99" s="109" t="s">
        <v>835</v>
      </c>
      <c r="B99" s="109" t="s">
        <v>44</v>
      </c>
      <c r="C99" s="93" t="s">
        <v>560</v>
      </c>
      <c r="D99" s="110" t="s">
        <v>561</v>
      </c>
      <c r="E99" s="109" t="s">
        <v>53</v>
      </c>
      <c r="F99" s="196">
        <v>4</v>
      </c>
      <c r="G99" s="115">
        <f t="shared" si="45"/>
        <v>65.025600000000011</v>
      </c>
      <c r="H99" s="115">
        <f t="shared" si="51"/>
        <v>78.709999999999994</v>
      </c>
      <c r="I99" s="190">
        <f t="shared" si="53"/>
        <v>314.83999999999997</v>
      </c>
      <c r="J99" s="88">
        <v>27.86</v>
      </c>
      <c r="K99" s="12"/>
      <c r="L99" s="94">
        <v>70.680000000000007</v>
      </c>
    </row>
    <row r="100" spans="1:12" s="9" customFormat="1" ht="30" x14ac:dyDescent="0.3">
      <c r="A100" s="109" t="s">
        <v>836</v>
      </c>
      <c r="B100" s="109" t="s">
        <v>43</v>
      </c>
      <c r="C100" s="93" t="s">
        <v>562</v>
      </c>
      <c r="D100" s="110" t="s">
        <v>563</v>
      </c>
      <c r="E100" s="109" t="s">
        <v>65</v>
      </c>
      <c r="F100" s="196">
        <v>0.35</v>
      </c>
      <c r="G100" s="115">
        <f t="shared" si="45"/>
        <v>406.60320000000002</v>
      </c>
      <c r="H100" s="115">
        <f t="shared" si="51"/>
        <v>492.15</v>
      </c>
      <c r="I100" s="190">
        <f t="shared" si="53"/>
        <v>172.25</v>
      </c>
      <c r="J100" s="88">
        <v>9.84</v>
      </c>
      <c r="K100" s="12"/>
      <c r="L100" s="94">
        <v>441.96</v>
      </c>
    </row>
    <row r="101" spans="1:12" s="9" customFormat="1" ht="15.6" x14ac:dyDescent="0.3">
      <c r="A101" s="109" t="s">
        <v>837</v>
      </c>
      <c r="B101" s="109" t="s">
        <v>43</v>
      </c>
      <c r="C101" s="93" t="s">
        <v>525</v>
      </c>
      <c r="D101" s="110" t="s">
        <v>526</v>
      </c>
      <c r="E101" s="109" t="s">
        <v>527</v>
      </c>
      <c r="F101" s="196">
        <v>2</v>
      </c>
      <c r="G101" s="115">
        <f t="shared" si="45"/>
        <v>114.9448</v>
      </c>
      <c r="H101" s="115">
        <f t="shared" si="51"/>
        <v>139.13</v>
      </c>
      <c r="I101" s="190">
        <f t="shared" si="53"/>
        <v>278.26</v>
      </c>
      <c r="J101" s="88">
        <v>3.76</v>
      </c>
      <c r="K101" s="12"/>
      <c r="L101" s="94">
        <v>124.94</v>
      </c>
    </row>
    <row r="102" spans="1:12" s="9" customFormat="1" ht="15.6" x14ac:dyDescent="0.3">
      <c r="A102" s="109" t="s">
        <v>838</v>
      </c>
      <c r="B102" s="109" t="s">
        <v>43</v>
      </c>
      <c r="C102" s="93" t="s">
        <v>528</v>
      </c>
      <c r="D102" s="110" t="s">
        <v>529</v>
      </c>
      <c r="E102" s="109" t="s">
        <v>53</v>
      </c>
      <c r="F102" s="196">
        <v>4</v>
      </c>
      <c r="G102" s="115">
        <f t="shared" si="45"/>
        <v>40.2408</v>
      </c>
      <c r="H102" s="115">
        <f t="shared" si="51"/>
        <v>48.71</v>
      </c>
      <c r="I102" s="190">
        <f t="shared" si="53"/>
        <v>194.84</v>
      </c>
      <c r="J102" s="88">
        <v>5.85</v>
      </c>
      <c r="K102" s="12"/>
      <c r="L102" s="94">
        <v>43.74</v>
      </c>
    </row>
    <row r="103" spans="1:12" s="9" customFormat="1" ht="15.6" x14ac:dyDescent="0.3">
      <c r="A103" s="107" t="s">
        <v>710</v>
      </c>
      <c r="B103" s="107"/>
      <c r="C103" s="92"/>
      <c r="D103" s="108" t="s">
        <v>564</v>
      </c>
      <c r="E103" s="107"/>
      <c r="F103" s="239"/>
      <c r="G103" s="240"/>
      <c r="H103" s="240"/>
      <c r="I103" s="189">
        <f>ROUND(SUM(I104:I111),2)</f>
        <v>2405.08</v>
      </c>
      <c r="J103" s="88"/>
      <c r="K103" s="12"/>
      <c r="L103" s="105"/>
    </row>
    <row r="104" spans="1:12" s="9" customFormat="1" ht="45" x14ac:dyDescent="0.3">
      <c r="A104" s="109" t="s">
        <v>711</v>
      </c>
      <c r="B104" s="109" t="s">
        <v>524</v>
      </c>
      <c r="C104" s="93" t="s">
        <v>565</v>
      </c>
      <c r="D104" s="110" t="s">
        <v>566</v>
      </c>
      <c r="E104" s="109" t="s">
        <v>53</v>
      </c>
      <c r="F104" s="196">
        <v>1</v>
      </c>
      <c r="G104" s="115">
        <f t="shared" si="45"/>
        <v>721.27080000000001</v>
      </c>
      <c r="H104" s="115">
        <f t="shared" ref="H104:H111" si="54">ROUND((G104*1.2104),2)</f>
        <v>873.03</v>
      </c>
      <c r="I104" s="190">
        <f t="shared" ref="I104" si="55">ROUND((F104*H104),2)</f>
        <v>873.03</v>
      </c>
      <c r="J104" s="88"/>
      <c r="K104" s="12"/>
      <c r="L104" s="94">
        <v>783.99</v>
      </c>
    </row>
    <row r="105" spans="1:12" s="9" customFormat="1" ht="30" x14ac:dyDescent="0.3">
      <c r="A105" s="109" t="s">
        <v>712</v>
      </c>
      <c r="B105" s="109" t="s">
        <v>43</v>
      </c>
      <c r="C105" s="93" t="s">
        <v>70</v>
      </c>
      <c r="D105" s="110" t="s">
        <v>71</v>
      </c>
      <c r="E105" s="109" t="s">
        <v>53</v>
      </c>
      <c r="F105" s="196">
        <v>1</v>
      </c>
      <c r="G105" s="115">
        <f t="shared" ref="G105:G111" si="56">L105*0.92</f>
        <v>333.47240000000005</v>
      </c>
      <c r="H105" s="115">
        <f t="shared" si="54"/>
        <v>403.63</v>
      </c>
      <c r="I105" s="190">
        <f t="shared" ref="I105:I111" si="57">ROUND((F105*H105),2)</f>
        <v>403.63</v>
      </c>
      <c r="J105" s="88"/>
      <c r="K105" s="12"/>
      <c r="L105" s="94">
        <v>362.47</v>
      </c>
    </row>
    <row r="106" spans="1:12" s="9" customFormat="1" ht="30" x14ac:dyDescent="0.3">
      <c r="A106" s="109" t="s">
        <v>713</v>
      </c>
      <c r="B106" s="109" t="s">
        <v>44</v>
      </c>
      <c r="C106" s="93" t="s">
        <v>560</v>
      </c>
      <c r="D106" s="110" t="s">
        <v>561</v>
      </c>
      <c r="E106" s="109" t="s">
        <v>53</v>
      </c>
      <c r="F106" s="196">
        <v>4</v>
      </c>
      <c r="G106" s="115">
        <f t="shared" si="56"/>
        <v>65.025600000000011</v>
      </c>
      <c r="H106" s="115">
        <f t="shared" si="54"/>
        <v>78.709999999999994</v>
      </c>
      <c r="I106" s="190">
        <f t="shared" si="57"/>
        <v>314.83999999999997</v>
      </c>
      <c r="J106" s="88"/>
      <c r="K106" s="12"/>
      <c r="L106" s="94">
        <v>70.680000000000007</v>
      </c>
    </row>
    <row r="107" spans="1:12" s="9" customFormat="1" ht="45" x14ac:dyDescent="0.3">
      <c r="A107" s="109" t="s">
        <v>714</v>
      </c>
      <c r="B107" s="109" t="s">
        <v>44</v>
      </c>
      <c r="C107" s="93" t="s">
        <v>567</v>
      </c>
      <c r="D107" s="110" t="s">
        <v>568</v>
      </c>
      <c r="E107" s="109" t="s">
        <v>53</v>
      </c>
      <c r="F107" s="196">
        <v>1</v>
      </c>
      <c r="G107" s="115">
        <f t="shared" si="56"/>
        <v>92.285200000000003</v>
      </c>
      <c r="H107" s="115">
        <f t="shared" si="54"/>
        <v>111.7</v>
      </c>
      <c r="I107" s="190">
        <f t="shared" si="57"/>
        <v>111.7</v>
      </c>
      <c r="J107" s="88"/>
      <c r="K107" s="12"/>
      <c r="L107" s="94">
        <v>100.31</v>
      </c>
    </row>
    <row r="108" spans="1:12" s="9" customFormat="1" ht="45" x14ac:dyDescent="0.3">
      <c r="A108" s="109" t="s">
        <v>715</v>
      </c>
      <c r="B108" s="109" t="s">
        <v>44</v>
      </c>
      <c r="C108" s="93" t="s">
        <v>569</v>
      </c>
      <c r="D108" s="110" t="s">
        <v>570</v>
      </c>
      <c r="E108" s="109" t="s">
        <v>53</v>
      </c>
      <c r="F108" s="196">
        <v>6</v>
      </c>
      <c r="G108" s="115">
        <f t="shared" si="56"/>
        <v>48.557600000000001</v>
      </c>
      <c r="H108" s="115">
        <f t="shared" si="54"/>
        <v>58.77</v>
      </c>
      <c r="I108" s="190">
        <f t="shared" si="57"/>
        <v>352.62</v>
      </c>
      <c r="J108" s="88"/>
      <c r="K108" s="12"/>
      <c r="L108" s="94">
        <v>52.78</v>
      </c>
    </row>
    <row r="109" spans="1:12" s="9" customFormat="1" ht="45" x14ac:dyDescent="0.3">
      <c r="A109" s="109" t="s">
        <v>716</v>
      </c>
      <c r="B109" s="109" t="s">
        <v>44</v>
      </c>
      <c r="C109" s="93" t="s">
        <v>571</v>
      </c>
      <c r="D109" s="110" t="s">
        <v>572</v>
      </c>
      <c r="E109" s="109" t="s">
        <v>53</v>
      </c>
      <c r="F109" s="196">
        <v>15</v>
      </c>
      <c r="G109" s="115">
        <f t="shared" si="56"/>
        <v>10.6168</v>
      </c>
      <c r="H109" s="115">
        <f t="shared" si="54"/>
        <v>12.85</v>
      </c>
      <c r="I109" s="190">
        <f t="shared" si="57"/>
        <v>192.75</v>
      </c>
      <c r="J109" s="88"/>
      <c r="K109" s="12"/>
      <c r="L109" s="94">
        <v>11.54</v>
      </c>
    </row>
    <row r="110" spans="1:12" s="9" customFormat="1" ht="75" x14ac:dyDescent="0.3">
      <c r="A110" s="109" t="s">
        <v>717</v>
      </c>
      <c r="B110" s="109" t="s">
        <v>44</v>
      </c>
      <c r="C110" s="93" t="s">
        <v>534</v>
      </c>
      <c r="D110" s="110" t="s">
        <v>535</v>
      </c>
      <c r="E110" s="109" t="s">
        <v>65</v>
      </c>
      <c r="F110" s="196">
        <v>1</v>
      </c>
      <c r="G110" s="115">
        <f t="shared" si="56"/>
        <v>80.932400000000001</v>
      </c>
      <c r="H110" s="115">
        <f t="shared" si="54"/>
        <v>97.96</v>
      </c>
      <c r="I110" s="190">
        <f t="shared" si="57"/>
        <v>97.96</v>
      </c>
      <c r="J110" s="88"/>
      <c r="K110" s="12"/>
      <c r="L110" s="94">
        <v>87.97</v>
      </c>
    </row>
    <row r="111" spans="1:12" s="9" customFormat="1" ht="75" x14ac:dyDescent="0.3">
      <c r="A111" s="109" t="s">
        <v>718</v>
      </c>
      <c r="B111" s="109" t="s">
        <v>44</v>
      </c>
      <c r="C111" s="93" t="s">
        <v>536</v>
      </c>
      <c r="D111" s="110" t="s">
        <v>537</v>
      </c>
      <c r="E111" s="109" t="s">
        <v>65</v>
      </c>
      <c r="F111" s="196">
        <v>1.1000000000000001</v>
      </c>
      <c r="G111" s="115">
        <f t="shared" si="56"/>
        <v>43.975999999999999</v>
      </c>
      <c r="H111" s="115">
        <f t="shared" si="54"/>
        <v>53.23</v>
      </c>
      <c r="I111" s="190">
        <f t="shared" si="57"/>
        <v>58.55</v>
      </c>
      <c r="J111" s="88"/>
      <c r="K111" s="12"/>
      <c r="L111" s="94">
        <v>47.8</v>
      </c>
    </row>
    <row r="112" spans="1:12" s="9" customFormat="1" ht="15.6" x14ac:dyDescent="0.3">
      <c r="A112" s="107" t="s">
        <v>719</v>
      </c>
      <c r="B112" s="107"/>
      <c r="C112" s="92"/>
      <c r="D112" s="108" t="s">
        <v>573</v>
      </c>
      <c r="E112" s="107"/>
      <c r="F112" s="239"/>
      <c r="G112" s="240"/>
      <c r="H112" s="240"/>
      <c r="I112" s="189">
        <f>ROUND(SUM(I113:I119),2)</f>
        <v>10632.69</v>
      </c>
      <c r="J112" s="88"/>
      <c r="K112" s="12"/>
      <c r="L112" s="105"/>
    </row>
    <row r="113" spans="1:12" s="9" customFormat="1" ht="45" x14ac:dyDescent="0.3">
      <c r="A113" s="109" t="s">
        <v>720</v>
      </c>
      <c r="B113" s="109" t="s">
        <v>43</v>
      </c>
      <c r="C113" s="93" t="s">
        <v>574</v>
      </c>
      <c r="D113" s="110" t="s">
        <v>575</v>
      </c>
      <c r="E113" s="109" t="s">
        <v>53</v>
      </c>
      <c r="F113" s="196">
        <v>2</v>
      </c>
      <c r="G113" s="115">
        <f t="shared" ref="G113:G119" si="58">L113*0.92</f>
        <v>1062.7840000000001</v>
      </c>
      <c r="H113" s="115">
        <f t="shared" ref="H113:H119" si="59">ROUND((G113*1.2104),2)</f>
        <v>1286.3900000000001</v>
      </c>
      <c r="I113" s="190">
        <f t="shared" ref="I113" si="60">ROUND((F113*H113),2)</f>
        <v>2572.7800000000002</v>
      </c>
      <c r="J113" s="88"/>
      <c r="K113" s="12"/>
      <c r="L113" s="94">
        <v>1155.2</v>
      </c>
    </row>
    <row r="114" spans="1:12" s="9" customFormat="1" ht="30" x14ac:dyDescent="0.3">
      <c r="A114" s="109" t="s">
        <v>721</v>
      </c>
      <c r="B114" s="109" t="s">
        <v>43</v>
      </c>
      <c r="C114" s="93" t="s">
        <v>576</v>
      </c>
      <c r="D114" s="110" t="s">
        <v>577</v>
      </c>
      <c r="E114" s="109" t="s">
        <v>53</v>
      </c>
      <c r="F114" s="196">
        <v>2</v>
      </c>
      <c r="G114" s="115">
        <f t="shared" si="58"/>
        <v>1803.2184</v>
      </c>
      <c r="H114" s="115">
        <f t="shared" si="59"/>
        <v>2182.62</v>
      </c>
      <c r="I114" s="190">
        <f t="shared" ref="I114:I119" si="61">ROUND((F114*H114),2)</f>
        <v>4365.24</v>
      </c>
      <c r="J114" s="88"/>
      <c r="K114" s="12"/>
      <c r="L114" s="94">
        <v>1960.02</v>
      </c>
    </row>
    <row r="115" spans="1:12" s="9" customFormat="1" ht="30" x14ac:dyDescent="0.3">
      <c r="A115" s="109" t="s">
        <v>722</v>
      </c>
      <c r="B115" s="109" t="s">
        <v>44</v>
      </c>
      <c r="C115" s="93" t="s">
        <v>560</v>
      </c>
      <c r="D115" s="110" t="s">
        <v>561</v>
      </c>
      <c r="E115" s="109" t="s">
        <v>53</v>
      </c>
      <c r="F115" s="196">
        <v>8</v>
      </c>
      <c r="G115" s="115">
        <f t="shared" si="58"/>
        <v>65.025600000000011</v>
      </c>
      <c r="H115" s="115">
        <f t="shared" si="59"/>
        <v>78.709999999999994</v>
      </c>
      <c r="I115" s="190">
        <f t="shared" si="61"/>
        <v>629.67999999999995</v>
      </c>
      <c r="J115" s="88"/>
      <c r="K115" s="12"/>
      <c r="L115" s="94">
        <v>70.680000000000007</v>
      </c>
    </row>
    <row r="116" spans="1:12" s="9" customFormat="1" ht="45" x14ac:dyDescent="0.3">
      <c r="A116" s="109" t="s">
        <v>723</v>
      </c>
      <c r="B116" s="109" t="s">
        <v>44</v>
      </c>
      <c r="C116" s="93" t="s">
        <v>556</v>
      </c>
      <c r="D116" s="110" t="s">
        <v>557</v>
      </c>
      <c r="E116" s="109" t="s">
        <v>53</v>
      </c>
      <c r="F116" s="196">
        <v>2</v>
      </c>
      <c r="G116" s="115">
        <f t="shared" si="58"/>
        <v>377.00680000000006</v>
      </c>
      <c r="H116" s="115">
        <f t="shared" si="59"/>
        <v>456.33</v>
      </c>
      <c r="I116" s="190">
        <f t="shared" si="61"/>
        <v>912.66</v>
      </c>
      <c r="J116" s="88"/>
      <c r="K116" s="12"/>
      <c r="L116" s="94">
        <v>409.79</v>
      </c>
    </row>
    <row r="117" spans="1:12" s="9" customFormat="1" ht="45" x14ac:dyDescent="0.3">
      <c r="A117" s="109" t="s">
        <v>724</v>
      </c>
      <c r="B117" s="109" t="s">
        <v>44</v>
      </c>
      <c r="C117" s="93" t="s">
        <v>578</v>
      </c>
      <c r="D117" s="110" t="s">
        <v>579</v>
      </c>
      <c r="E117" s="109" t="s">
        <v>53</v>
      </c>
      <c r="F117" s="196">
        <v>30</v>
      </c>
      <c r="G117" s="115">
        <f t="shared" si="58"/>
        <v>50.655200000000008</v>
      </c>
      <c r="H117" s="115">
        <f t="shared" si="59"/>
        <v>61.31</v>
      </c>
      <c r="I117" s="190">
        <f t="shared" si="61"/>
        <v>1839.3</v>
      </c>
      <c r="J117" s="88"/>
      <c r="K117" s="12"/>
      <c r="L117" s="94">
        <v>55.06</v>
      </c>
    </row>
    <row r="118" spans="1:12" s="9" customFormat="1" ht="75" x14ac:dyDescent="0.3">
      <c r="A118" s="109" t="s">
        <v>725</v>
      </c>
      <c r="B118" s="109" t="s">
        <v>44</v>
      </c>
      <c r="C118" s="93" t="s">
        <v>534</v>
      </c>
      <c r="D118" s="110" t="s">
        <v>535</v>
      </c>
      <c r="E118" s="109" t="s">
        <v>65</v>
      </c>
      <c r="F118" s="196">
        <v>2</v>
      </c>
      <c r="G118" s="115">
        <f t="shared" si="58"/>
        <v>80.932400000000001</v>
      </c>
      <c r="H118" s="115">
        <f t="shared" si="59"/>
        <v>97.96</v>
      </c>
      <c r="I118" s="190">
        <f t="shared" si="61"/>
        <v>195.92</v>
      </c>
      <c r="J118" s="88"/>
      <c r="K118" s="12"/>
      <c r="L118" s="94">
        <v>87.97</v>
      </c>
    </row>
    <row r="119" spans="1:12" s="9" customFormat="1" ht="75" x14ac:dyDescent="0.3">
      <c r="A119" s="109" t="s">
        <v>726</v>
      </c>
      <c r="B119" s="109" t="s">
        <v>44</v>
      </c>
      <c r="C119" s="93" t="s">
        <v>536</v>
      </c>
      <c r="D119" s="110" t="s">
        <v>537</v>
      </c>
      <c r="E119" s="109" t="s">
        <v>65</v>
      </c>
      <c r="F119" s="196">
        <v>2.2000000000000002</v>
      </c>
      <c r="G119" s="115">
        <f t="shared" si="58"/>
        <v>43.975999999999999</v>
      </c>
      <c r="H119" s="115">
        <f t="shared" si="59"/>
        <v>53.23</v>
      </c>
      <c r="I119" s="190">
        <f t="shared" si="61"/>
        <v>117.11</v>
      </c>
      <c r="J119" s="88"/>
      <c r="K119" s="12"/>
      <c r="L119" s="94">
        <v>47.8</v>
      </c>
    </row>
    <row r="120" spans="1:12" s="9" customFormat="1" ht="15.6" x14ac:dyDescent="0.3">
      <c r="A120" s="107" t="s">
        <v>727</v>
      </c>
      <c r="B120" s="107"/>
      <c r="C120" s="92"/>
      <c r="D120" s="108" t="s">
        <v>580</v>
      </c>
      <c r="E120" s="107"/>
      <c r="F120" s="239"/>
      <c r="G120" s="240"/>
      <c r="H120" s="240"/>
      <c r="I120" s="189">
        <f>ROUND(SUM(I121:I128),2)</f>
        <v>2604.92</v>
      </c>
      <c r="J120" s="88"/>
      <c r="K120" s="12"/>
      <c r="L120" s="105"/>
    </row>
    <row r="121" spans="1:12" s="9" customFormat="1" ht="45" x14ac:dyDescent="0.3">
      <c r="A121" s="109" t="s">
        <v>728</v>
      </c>
      <c r="B121" s="109" t="s">
        <v>43</v>
      </c>
      <c r="C121" s="93" t="s">
        <v>581</v>
      </c>
      <c r="D121" s="110" t="s">
        <v>582</v>
      </c>
      <c r="E121" s="109" t="s">
        <v>53</v>
      </c>
      <c r="F121" s="196">
        <v>1</v>
      </c>
      <c r="G121" s="115">
        <f t="shared" ref="G121:G128" si="62">L121*0.92</f>
        <v>787.70400000000006</v>
      </c>
      <c r="H121" s="115">
        <f t="shared" ref="H121:H128" si="63">ROUND((G121*1.2104),2)</f>
        <v>953.44</v>
      </c>
      <c r="I121" s="190">
        <f t="shared" ref="I121" si="64">ROUND((F121*H121),2)</f>
        <v>953.44</v>
      </c>
      <c r="J121" s="88"/>
      <c r="K121" s="12"/>
      <c r="L121" s="94">
        <v>856.2</v>
      </c>
    </row>
    <row r="122" spans="1:12" s="9" customFormat="1" ht="30" x14ac:dyDescent="0.3">
      <c r="A122" s="109" t="s">
        <v>729</v>
      </c>
      <c r="B122" s="109" t="s">
        <v>43</v>
      </c>
      <c r="C122" s="93" t="s">
        <v>70</v>
      </c>
      <c r="D122" s="110" t="s">
        <v>71</v>
      </c>
      <c r="E122" s="109" t="s">
        <v>53</v>
      </c>
      <c r="F122" s="196">
        <v>1</v>
      </c>
      <c r="G122" s="115">
        <f t="shared" si="62"/>
        <v>333.47240000000005</v>
      </c>
      <c r="H122" s="115">
        <f t="shared" si="63"/>
        <v>403.63</v>
      </c>
      <c r="I122" s="190">
        <f t="shared" ref="I122:I128" si="65">ROUND((F122*H122),2)</f>
        <v>403.63</v>
      </c>
      <c r="J122" s="88"/>
      <c r="K122" s="12"/>
      <c r="L122" s="94">
        <v>362.47</v>
      </c>
    </row>
    <row r="123" spans="1:12" s="9" customFormat="1" ht="30" x14ac:dyDescent="0.3">
      <c r="A123" s="109" t="s">
        <v>730</v>
      </c>
      <c r="B123" s="109" t="s">
        <v>44</v>
      </c>
      <c r="C123" s="93" t="s">
        <v>560</v>
      </c>
      <c r="D123" s="110" t="s">
        <v>561</v>
      </c>
      <c r="E123" s="109" t="s">
        <v>53</v>
      </c>
      <c r="F123" s="196">
        <v>4</v>
      </c>
      <c r="G123" s="115">
        <f t="shared" si="62"/>
        <v>65.025600000000011</v>
      </c>
      <c r="H123" s="115">
        <f t="shared" si="63"/>
        <v>78.709999999999994</v>
      </c>
      <c r="I123" s="190">
        <f t="shared" si="65"/>
        <v>314.83999999999997</v>
      </c>
      <c r="J123" s="88"/>
      <c r="K123" s="12"/>
      <c r="L123" s="94">
        <v>70.680000000000007</v>
      </c>
    </row>
    <row r="124" spans="1:12" s="9" customFormat="1" ht="45" x14ac:dyDescent="0.3">
      <c r="A124" s="109" t="s">
        <v>731</v>
      </c>
      <c r="B124" s="109" t="s">
        <v>44</v>
      </c>
      <c r="C124" s="93" t="s">
        <v>567</v>
      </c>
      <c r="D124" s="110" t="s">
        <v>568</v>
      </c>
      <c r="E124" s="109" t="s">
        <v>53</v>
      </c>
      <c r="F124" s="196">
        <v>1</v>
      </c>
      <c r="G124" s="115">
        <f t="shared" si="62"/>
        <v>92.285200000000003</v>
      </c>
      <c r="H124" s="115">
        <f t="shared" si="63"/>
        <v>111.7</v>
      </c>
      <c r="I124" s="190">
        <f t="shared" si="65"/>
        <v>111.7</v>
      </c>
      <c r="J124" s="88"/>
      <c r="K124" s="12"/>
      <c r="L124" s="94">
        <v>100.31</v>
      </c>
    </row>
    <row r="125" spans="1:12" s="9" customFormat="1" ht="45" x14ac:dyDescent="0.3">
      <c r="A125" s="109" t="s">
        <v>732</v>
      </c>
      <c r="B125" s="109" t="s">
        <v>44</v>
      </c>
      <c r="C125" s="93" t="s">
        <v>569</v>
      </c>
      <c r="D125" s="110" t="s">
        <v>570</v>
      </c>
      <c r="E125" s="109" t="s">
        <v>53</v>
      </c>
      <c r="F125" s="196">
        <v>10</v>
      </c>
      <c r="G125" s="115">
        <f t="shared" si="62"/>
        <v>48.557600000000001</v>
      </c>
      <c r="H125" s="115">
        <f t="shared" si="63"/>
        <v>58.77</v>
      </c>
      <c r="I125" s="190">
        <f t="shared" si="65"/>
        <v>587.70000000000005</v>
      </c>
      <c r="J125" s="88"/>
      <c r="K125" s="12"/>
      <c r="L125" s="94">
        <v>52.78</v>
      </c>
    </row>
    <row r="126" spans="1:12" s="9" customFormat="1" ht="45" x14ac:dyDescent="0.3">
      <c r="A126" s="109" t="s">
        <v>733</v>
      </c>
      <c r="B126" s="109" t="s">
        <v>44</v>
      </c>
      <c r="C126" s="93" t="s">
        <v>571</v>
      </c>
      <c r="D126" s="110" t="s">
        <v>572</v>
      </c>
      <c r="E126" s="109" t="s">
        <v>53</v>
      </c>
      <c r="F126" s="196">
        <v>6</v>
      </c>
      <c r="G126" s="115">
        <f t="shared" si="62"/>
        <v>10.6168</v>
      </c>
      <c r="H126" s="115">
        <f t="shared" si="63"/>
        <v>12.85</v>
      </c>
      <c r="I126" s="190">
        <f t="shared" si="65"/>
        <v>77.099999999999994</v>
      </c>
      <c r="J126" s="88"/>
      <c r="K126" s="12"/>
      <c r="L126" s="94">
        <v>11.54</v>
      </c>
    </row>
    <row r="127" spans="1:12" s="9" customFormat="1" ht="75" x14ac:dyDescent="0.3">
      <c r="A127" s="109" t="s">
        <v>734</v>
      </c>
      <c r="B127" s="109" t="s">
        <v>44</v>
      </c>
      <c r="C127" s="93" t="s">
        <v>534</v>
      </c>
      <c r="D127" s="110" t="s">
        <v>535</v>
      </c>
      <c r="E127" s="109" t="s">
        <v>65</v>
      </c>
      <c r="F127" s="196">
        <v>1</v>
      </c>
      <c r="G127" s="115">
        <f t="shared" si="62"/>
        <v>80.932400000000001</v>
      </c>
      <c r="H127" s="115">
        <f t="shared" si="63"/>
        <v>97.96</v>
      </c>
      <c r="I127" s="190">
        <f t="shared" si="65"/>
        <v>97.96</v>
      </c>
      <c r="J127" s="88"/>
      <c r="K127" s="12"/>
      <c r="L127" s="94">
        <v>87.97</v>
      </c>
    </row>
    <row r="128" spans="1:12" s="9" customFormat="1" ht="75" x14ac:dyDescent="0.3">
      <c r="A128" s="109" t="s">
        <v>735</v>
      </c>
      <c r="B128" s="109" t="s">
        <v>44</v>
      </c>
      <c r="C128" s="93" t="s">
        <v>536</v>
      </c>
      <c r="D128" s="110" t="s">
        <v>537</v>
      </c>
      <c r="E128" s="109" t="s">
        <v>65</v>
      </c>
      <c r="F128" s="196">
        <v>1.1000000000000001</v>
      </c>
      <c r="G128" s="115">
        <f t="shared" si="62"/>
        <v>43.975999999999999</v>
      </c>
      <c r="H128" s="115">
        <f t="shared" si="63"/>
        <v>53.23</v>
      </c>
      <c r="I128" s="190">
        <f t="shared" si="65"/>
        <v>58.55</v>
      </c>
      <c r="J128" s="88"/>
      <c r="K128" s="12"/>
      <c r="L128" s="94">
        <v>47.8</v>
      </c>
    </row>
    <row r="129" spans="1:12" s="9" customFormat="1" ht="15.6" x14ac:dyDescent="0.3">
      <c r="A129" s="107" t="s">
        <v>736</v>
      </c>
      <c r="B129" s="107"/>
      <c r="C129" s="92"/>
      <c r="D129" s="108" t="s">
        <v>583</v>
      </c>
      <c r="E129" s="107"/>
      <c r="F129" s="239"/>
      <c r="G129" s="240"/>
      <c r="H129" s="240"/>
      <c r="I129" s="189">
        <f>ROUND(SUM(I130:I139),2)</f>
        <v>5948.73</v>
      </c>
      <c r="J129" s="88"/>
      <c r="K129" s="12"/>
      <c r="L129" s="105"/>
    </row>
    <row r="130" spans="1:12" s="9" customFormat="1" ht="45" x14ac:dyDescent="0.3">
      <c r="A130" s="109" t="s">
        <v>737</v>
      </c>
      <c r="B130" s="109" t="s">
        <v>43</v>
      </c>
      <c r="C130" s="93" t="s">
        <v>584</v>
      </c>
      <c r="D130" s="110" t="s">
        <v>585</v>
      </c>
      <c r="E130" s="109" t="s">
        <v>53</v>
      </c>
      <c r="F130" s="196">
        <v>1</v>
      </c>
      <c r="G130" s="115">
        <f t="shared" ref="G130:G139" si="66">L130*0.92</f>
        <v>1227.5468000000001</v>
      </c>
      <c r="H130" s="115">
        <f t="shared" ref="H130:H139" si="67">ROUND((G130*1.2104),2)</f>
        <v>1485.82</v>
      </c>
      <c r="I130" s="190">
        <f t="shared" ref="I130" si="68">ROUND((F130*H130),2)</f>
        <v>1485.82</v>
      </c>
      <c r="J130" s="88"/>
      <c r="K130" s="12"/>
      <c r="L130" s="94">
        <v>1334.29</v>
      </c>
    </row>
    <row r="131" spans="1:12" s="9" customFormat="1" ht="30" x14ac:dyDescent="0.3">
      <c r="A131" s="109" t="s">
        <v>738</v>
      </c>
      <c r="B131" s="109" t="s">
        <v>43</v>
      </c>
      <c r="C131" s="93" t="s">
        <v>576</v>
      </c>
      <c r="D131" s="110" t="s">
        <v>577</v>
      </c>
      <c r="E131" s="109" t="s">
        <v>53</v>
      </c>
      <c r="F131" s="196">
        <v>1</v>
      </c>
      <c r="G131" s="115">
        <f t="shared" si="66"/>
        <v>1803.2184</v>
      </c>
      <c r="H131" s="115">
        <f t="shared" si="67"/>
        <v>2182.62</v>
      </c>
      <c r="I131" s="190">
        <f t="shared" ref="I131:I139" si="69">ROUND((F131*H131),2)</f>
        <v>2182.62</v>
      </c>
      <c r="J131" s="88"/>
      <c r="K131" s="12"/>
      <c r="L131" s="94">
        <v>1960.02</v>
      </c>
    </row>
    <row r="132" spans="1:12" s="9" customFormat="1" ht="30" x14ac:dyDescent="0.3">
      <c r="A132" s="109" t="s">
        <v>739</v>
      </c>
      <c r="B132" s="109" t="s">
        <v>44</v>
      </c>
      <c r="C132" s="93" t="s">
        <v>560</v>
      </c>
      <c r="D132" s="110" t="s">
        <v>561</v>
      </c>
      <c r="E132" s="109" t="s">
        <v>53</v>
      </c>
      <c r="F132" s="196">
        <v>4</v>
      </c>
      <c r="G132" s="115">
        <f t="shared" si="66"/>
        <v>65.025600000000011</v>
      </c>
      <c r="H132" s="115">
        <f t="shared" si="67"/>
        <v>78.709999999999994</v>
      </c>
      <c r="I132" s="190">
        <f t="shared" si="69"/>
        <v>314.83999999999997</v>
      </c>
      <c r="J132" s="88"/>
      <c r="K132" s="12"/>
      <c r="L132" s="94">
        <v>70.680000000000007</v>
      </c>
    </row>
    <row r="133" spans="1:12" s="9" customFormat="1" ht="45" x14ac:dyDescent="0.3">
      <c r="A133" s="109" t="s">
        <v>740</v>
      </c>
      <c r="B133" s="109" t="s">
        <v>44</v>
      </c>
      <c r="C133" s="93" t="s">
        <v>556</v>
      </c>
      <c r="D133" s="110" t="s">
        <v>557</v>
      </c>
      <c r="E133" s="109" t="s">
        <v>53</v>
      </c>
      <c r="F133" s="196">
        <v>1</v>
      </c>
      <c r="G133" s="115">
        <f t="shared" si="66"/>
        <v>377.00680000000006</v>
      </c>
      <c r="H133" s="115">
        <f t="shared" si="67"/>
        <v>456.33</v>
      </c>
      <c r="I133" s="190">
        <f t="shared" si="69"/>
        <v>456.33</v>
      </c>
      <c r="J133" s="88"/>
      <c r="K133" s="12"/>
      <c r="L133" s="94">
        <v>409.79</v>
      </c>
    </row>
    <row r="134" spans="1:12" s="9" customFormat="1" ht="45" x14ac:dyDescent="0.3">
      <c r="A134" s="109" t="s">
        <v>741</v>
      </c>
      <c r="B134" s="109" t="s">
        <v>44</v>
      </c>
      <c r="C134" s="93" t="s">
        <v>569</v>
      </c>
      <c r="D134" s="110" t="s">
        <v>570</v>
      </c>
      <c r="E134" s="109" t="s">
        <v>53</v>
      </c>
      <c r="F134" s="196">
        <v>4</v>
      </c>
      <c r="G134" s="115">
        <f t="shared" si="66"/>
        <v>48.557600000000001</v>
      </c>
      <c r="H134" s="115">
        <f t="shared" si="67"/>
        <v>58.77</v>
      </c>
      <c r="I134" s="190">
        <f t="shared" si="69"/>
        <v>235.08</v>
      </c>
      <c r="J134" s="88"/>
      <c r="K134" s="12"/>
      <c r="L134" s="94">
        <v>52.78</v>
      </c>
    </row>
    <row r="135" spans="1:12" s="9" customFormat="1" ht="45" x14ac:dyDescent="0.3">
      <c r="A135" s="109" t="s">
        <v>742</v>
      </c>
      <c r="B135" s="109" t="s">
        <v>44</v>
      </c>
      <c r="C135" s="93" t="s">
        <v>586</v>
      </c>
      <c r="D135" s="110" t="s">
        <v>587</v>
      </c>
      <c r="E135" s="109" t="s">
        <v>53</v>
      </c>
      <c r="F135" s="196">
        <v>8</v>
      </c>
      <c r="G135" s="115">
        <f t="shared" si="66"/>
        <v>52.927600000000005</v>
      </c>
      <c r="H135" s="115">
        <f t="shared" si="67"/>
        <v>64.06</v>
      </c>
      <c r="I135" s="190">
        <f t="shared" si="69"/>
        <v>512.48</v>
      </c>
      <c r="J135" s="88"/>
      <c r="K135" s="12"/>
      <c r="L135" s="94">
        <v>57.53</v>
      </c>
    </row>
    <row r="136" spans="1:12" s="9" customFormat="1" ht="45" x14ac:dyDescent="0.3">
      <c r="A136" s="109" t="s">
        <v>743</v>
      </c>
      <c r="B136" s="109" t="s">
        <v>44</v>
      </c>
      <c r="C136" s="93" t="s">
        <v>571</v>
      </c>
      <c r="D136" s="110" t="s">
        <v>572</v>
      </c>
      <c r="E136" s="109" t="s">
        <v>53</v>
      </c>
      <c r="F136" s="196">
        <v>1</v>
      </c>
      <c r="G136" s="115">
        <f t="shared" si="66"/>
        <v>10.6168</v>
      </c>
      <c r="H136" s="115">
        <f t="shared" si="67"/>
        <v>12.85</v>
      </c>
      <c r="I136" s="190">
        <f t="shared" si="69"/>
        <v>12.85</v>
      </c>
      <c r="J136" s="88"/>
      <c r="K136" s="12"/>
      <c r="L136" s="94">
        <v>11.54</v>
      </c>
    </row>
    <row r="137" spans="1:12" s="9" customFormat="1" ht="45" x14ac:dyDescent="0.3">
      <c r="A137" s="109" t="s">
        <v>839</v>
      </c>
      <c r="B137" s="109" t="s">
        <v>44</v>
      </c>
      <c r="C137" s="93" t="s">
        <v>588</v>
      </c>
      <c r="D137" s="110" t="s">
        <v>589</v>
      </c>
      <c r="E137" s="109" t="s">
        <v>53</v>
      </c>
      <c r="F137" s="196">
        <v>6</v>
      </c>
      <c r="G137" s="115">
        <f t="shared" si="66"/>
        <v>81.539599999999993</v>
      </c>
      <c r="H137" s="115">
        <f t="shared" si="67"/>
        <v>98.7</v>
      </c>
      <c r="I137" s="190">
        <f t="shared" si="69"/>
        <v>592.20000000000005</v>
      </c>
      <c r="J137" s="88"/>
      <c r="K137" s="12"/>
      <c r="L137" s="94">
        <v>88.63</v>
      </c>
    </row>
    <row r="138" spans="1:12" s="9" customFormat="1" ht="75" x14ac:dyDescent="0.3">
      <c r="A138" s="109" t="s">
        <v>840</v>
      </c>
      <c r="B138" s="109" t="s">
        <v>44</v>
      </c>
      <c r="C138" s="93" t="s">
        <v>534</v>
      </c>
      <c r="D138" s="110" t="s">
        <v>535</v>
      </c>
      <c r="E138" s="109" t="s">
        <v>65</v>
      </c>
      <c r="F138" s="196">
        <v>1</v>
      </c>
      <c r="G138" s="115">
        <f t="shared" si="66"/>
        <v>80.932400000000001</v>
      </c>
      <c r="H138" s="115">
        <f t="shared" si="67"/>
        <v>97.96</v>
      </c>
      <c r="I138" s="190">
        <f t="shared" si="69"/>
        <v>97.96</v>
      </c>
      <c r="J138" s="88"/>
      <c r="K138" s="12"/>
      <c r="L138" s="94">
        <v>87.97</v>
      </c>
    </row>
    <row r="139" spans="1:12" s="9" customFormat="1" ht="75" x14ac:dyDescent="0.3">
      <c r="A139" s="109" t="s">
        <v>841</v>
      </c>
      <c r="B139" s="109" t="s">
        <v>44</v>
      </c>
      <c r="C139" s="93" t="s">
        <v>536</v>
      </c>
      <c r="D139" s="110" t="s">
        <v>537</v>
      </c>
      <c r="E139" s="109" t="s">
        <v>65</v>
      </c>
      <c r="F139" s="196">
        <v>1.1000000000000001</v>
      </c>
      <c r="G139" s="115">
        <f t="shared" si="66"/>
        <v>43.975999999999999</v>
      </c>
      <c r="H139" s="115">
        <f t="shared" si="67"/>
        <v>53.23</v>
      </c>
      <c r="I139" s="190">
        <f t="shared" si="69"/>
        <v>58.55</v>
      </c>
      <c r="J139" s="88"/>
      <c r="K139" s="12"/>
      <c r="L139" s="94">
        <v>47.8</v>
      </c>
    </row>
    <row r="140" spans="1:12" s="9" customFormat="1" ht="15.6" x14ac:dyDescent="0.3">
      <c r="A140" s="107" t="s">
        <v>744</v>
      </c>
      <c r="B140" s="107"/>
      <c r="C140" s="92"/>
      <c r="D140" s="108" t="s">
        <v>590</v>
      </c>
      <c r="E140" s="107"/>
      <c r="F140" s="239"/>
      <c r="G140" s="240"/>
      <c r="H140" s="240"/>
      <c r="I140" s="189">
        <f>ROUND(SUM(I141:I148),2)</f>
        <v>2171.08</v>
      </c>
      <c r="J140" s="88"/>
      <c r="K140" s="12"/>
      <c r="L140" s="105"/>
    </row>
    <row r="141" spans="1:12" s="9" customFormat="1" ht="45" x14ac:dyDescent="0.3">
      <c r="A141" s="109" t="s">
        <v>745</v>
      </c>
      <c r="B141" s="109" t="s">
        <v>43</v>
      </c>
      <c r="C141" s="93" t="s">
        <v>591</v>
      </c>
      <c r="D141" s="110" t="s">
        <v>592</v>
      </c>
      <c r="E141" s="109" t="s">
        <v>53</v>
      </c>
      <c r="F141" s="196">
        <v>1</v>
      </c>
      <c r="G141" s="115">
        <f t="shared" ref="G141:G148" si="70">L141*0.92</f>
        <v>678.14120000000003</v>
      </c>
      <c r="H141" s="115">
        <f t="shared" ref="H141:H148" si="71">ROUND((G141*1.2104),2)</f>
        <v>820.82</v>
      </c>
      <c r="I141" s="190">
        <f t="shared" ref="I141" si="72">ROUND((F141*H141),2)</f>
        <v>820.82</v>
      </c>
      <c r="J141" s="88"/>
      <c r="K141" s="12"/>
      <c r="L141" s="94">
        <v>737.11</v>
      </c>
    </row>
    <row r="142" spans="1:12" s="9" customFormat="1" ht="30" x14ac:dyDescent="0.3">
      <c r="A142" s="109" t="s">
        <v>746</v>
      </c>
      <c r="B142" s="109" t="s">
        <v>43</v>
      </c>
      <c r="C142" s="93" t="s">
        <v>70</v>
      </c>
      <c r="D142" s="110" t="s">
        <v>71</v>
      </c>
      <c r="E142" s="109" t="s">
        <v>53</v>
      </c>
      <c r="F142" s="196">
        <v>1</v>
      </c>
      <c r="G142" s="115">
        <f t="shared" si="70"/>
        <v>333.47240000000005</v>
      </c>
      <c r="H142" s="115">
        <f t="shared" si="71"/>
        <v>403.63</v>
      </c>
      <c r="I142" s="190">
        <f t="shared" ref="I142:I148" si="73">ROUND((F142*H142),2)</f>
        <v>403.63</v>
      </c>
      <c r="J142" s="88"/>
      <c r="K142" s="12"/>
      <c r="L142" s="94">
        <v>362.47</v>
      </c>
    </row>
    <row r="143" spans="1:12" s="9" customFormat="1" ht="30" x14ac:dyDescent="0.3">
      <c r="A143" s="109" t="s">
        <v>747</v>
      </c>
      <c r="B143" s="109" t="s">
        <v>44</v>
      </c>
      <c r="C143" s="93" t="s">
        <v>560</v>
      </c>
      <c r="D143" s="110" t="s">
        <v>561</v>
      </c>
      <c r="E143" s="109" t="s">
        <v>53</v>
      </c>
      <c r="F143" s="196">
        <v>4</v>
      </c>
      <c r="G143" s="115">
        <f t="shared" si="70"/>
        <v>65.025600000000011</v>
      </c>
      <c r="H143" s="115">
        <f t="shared" si="71"/>
        <v>78.709999999999994</v>
      </c>
      <c r="I143" s="190">
        <f t="shared" si="73"/>
        <v>314.83999999999997</v>
      </c>
      <c r="J143" s="88"/>
      <c r="K143" s="12"/>
      <c r="L143" s="94">
        <v>70.680000000000007</v>
      </c>
    </row>
    <row r="144" spans="1:12" s="9" customFormat="1" ht="45" x14ac:dyDescent="0.3">
      <c r="A144" s="109" t="s">
        <v>748</v>
      </c>
      <c r="B144" s="109" t="s">
        <v>44</v>
      </c>
      <c r="C144" s="93" t="s">
        <v>567</v>
      </c>
      <c r="D144" s="110" t="s">
        <v>568</v>
      </c>
      <c r="E144" s="109" t="s">
        <v>53</v>
      </c>
      <c r="F144" s="196">
        <v>1</v>
      </c>
      <c r="G144" s="115">
        <f t="shared" si="70"/>
        <v>92.285200000000003</v>
      </c>
      <c r="H144" s="115">
        <f t="shared" si="71"/>
        <v>111.7</v>
      </c>
      <c r="I144" s="190">
        <f t="shared" si="73"/>
        <v>111.7</v>
      </c>
      <c r="J144" s="88"/>
      <c r="K144" s="12"/>
      <c r="L144" s="94">
        <v>100.31</v>
      </c>
    </row>
    <row r="145" spans="1:12" s="9" customFormat="1" ht="45" x14ac:dyDescent="0.3">
      <c r="A145" s="109" t="s">
        <v>749</v>
      </c>
      <c r="B145" s="109" t="s">
        <v>44</v>
      </c>
      <c r="C145" s="93" t="s">
        <v>569</v>
      </c>
      <c r="D145" s="110" t="s">
        <v>570</v>
      </c>
      <c r="E145" s="109" t="s">
        <v>53</v>
      </c>
      <c r="F145" s="196">
        <v>4</v>
      </c>
      <c r="G145" s="115">
        <f t="shared" si="70"/>
        <v>48.557600000000001</v>
      </c>
      <c r="H145" s="115">
        <f t="shared" si="71"/>
        <v>58.77</v>
      </c>
      <c r="I145" s="190">
        <f t="shared" si="73"/>
        <v>235.08</v>
      </c>
      <c r="J145" s="88"/>
      <c r="K145" s="12"/>
      <c r="L145" s="94">
        <v>52.78</v>
      </c>
    </row>
    <row r="146" spans="1:12" s="9" customFormat="1" ht="45" x14ac:dyDescent="0.3">
      <c r="A146" s="109" t="s">
        <v>750</v>
      </c>
      <c r="B146" s="109" t="s">
        <v>44</v>
      </c>
      <c r="C146" s="93" t="s">
        <v>571</v>
      </c>
      <c r="D146" s="110" t="s">
        <v>572</v>
      </c>
      <c r="E146" s="109" t="s">
        <v>53</v>
      </c>
      <c r="F146" s="196">
        <v>10</v>
      </c>
      <c r="G146" s="115">
        <f t="shared" si="70"/>
        <v>10.6168</v>
      </c>
      <c r="H146" s="115">
        <f t="shared" si="71"/>
        <v>12.85</v>
      </c>
      <c r="I146" s="190">
        <f t="shared" si="73"/>
        <v>128.5</v>
      </c>
      <c r="J146" s="88"/>
      <c r="K146" s="12"/>
      <c r="L146" s="94">
        <v>11.54</v>
      </c>
    </row>
    <row r="147" spans="1:12" s="9" customFormat="1" ht="75" x14ac:dyDescent="0.3">
      <c r="A147" s="109" t="s">
        <v>751</v>
      </c>
      <c r="B147" s="109" t="s">
        <v>44</v>
      </c>
      <c r="C147" s="93" t="s">
        <v>534</v>
      </c>
      <c r="D147" s="110" t="s">
        <v>535</v>
      </c>
      <c r="E147" s="109" t="s">
        <v>65</v>
      </c>
      <c r="F147" s="196">
        <v>1</v>
      </c>
      <c r="G147" s="115">
        <f t="shared" si="70"/>
        <v>80.932400000000001</v>
      </c>
      <c r="H147" s="115">
        <f t="shared" si="71"/>
        <v>97.96</v>
      </c>
      <c r="I147" s="190">
        <f t="shared" si="73"/>
        <v>97.96</v>
      </c>
      <c r="J147" s="88"/>
      <c r="K147" s="12"/>
      <c r="L147" s="94">
        <v>87.97</v>
      </c>
    </row>
    <row r="148" spans="1:12" s="9" customFormat="1" ht="75" x14ac:dyDescent="0.3">
      <c r="A148" s="109" t="s">
        <v>752</v>
      </c>
      <c r="B148" s="109" t="s">
        <v>44</v>
      </c>
      <c r="C148" s="93" t="s">
        <v>536</v>
      </c>
      <c r="D148" s="110" t="s">
        <v>537</v>
      </c>
      <c r="E148" s="109" t="s">
        <v>65</v>
      </c>
      <c r="F148" s="196">
        <v>1.1000000000000001</v>
      </c>
      <c r="G148" s="115">
        <f t="shared" si="70"/>
        <v>43.975999999999999</v>
      </c>
      <c r="H148" s="115">
        <f t="shared" si="71"/>
        <v>53.23</v>
      </c>
      <c r="I148" s="190">
        <f t="shared" si="73"/>
        <v>58.55</v>
      </c>
      <c r="J148" s="88"/>
      <c r="K148" s="12"/>
      <c r="L148" s="94">
        <v>47.8</v>
      </c>
    </row>
    <row r="149" spans="1:12" s="9" customFormat="1" ht="15.6" x14ac:dyDescent="0.3">
      <c r="A149" s="107" t="s">
        <v>753</v>
      </c>
      <c r="B149" s="107"/>
      <c r="C149" s="92"/>
      <c r="D149" s="108" t="s">
        <v>593</v>
      </c>
      <c r="E149" s="107"/>
      <c r="F149" s="239"/>
      <c r="G149" s="240"/>
      <c r="H149" s="240"/>
      <c r="I149" s="189">
        <f>ROUND(SUM(I150:I163),2)</f>
        <v>50701.46</v>
      </c>
      <c r="J149" s="88"/>
      <c r="K149" s="12"/>
      <c r="L149" s="105"/>
    </row>
    <row r="150" spans="1:12" s="9" customFormat="1" ht="30" x14ac:dyDescent="0.3">
      <c r="A150" s="109" t="s">
        <v>754</v>
      </c>
      <c r="B150" s="109" t="s">
        <v>43</v>
      </c>
      <c r="C150" s="93" t="s">
        <v>594</v>
      </c>
      <c r="D150" s="110" t="s">
        <v>595</v>
      </c>
      <c r="E150" s="109" t="s">
        <v>53</v>
      </c>
      <c r="F150" s="196">
        <v>139</v>
      </c>
      <c r="G150" s="115">
        <f t="shared" ref="G150:G163" si="74">L150*0.92</f>
        <v>63.176400000000001</v>
      </c>
      <c r="H150" s="115">
        <f t="shared" ref="H150:H163" si="75">ROUND((G150*1.2104),2)</f>
        <v>76.47</v>
      </c>
      <c r="I150" s="190">
        <f t="shared" ref="I150" si="76">ROUND((F150*H150),2)</f>
        <v>10629.33</v>
      </c>
      <c r="J150" s="88"/>
      <c r="K150" s="12"/>
      <c r="L150" s="94">
        <v>68.67</v>
      </c>
    </row>
    <row r="151" spans="1:12" s="9" customFormat="1" ht="30" x14ac:dyDescent="0.3">
      <c r="A151" s="109" t="s">
        <v>755</v>
      </c>
      <c r="B151" s="109" t="s">
        <v>43</v>
      </c>
      <c r="C151" s="93" t="s">
        <v>596</v>
      </c>
      <c r="D151" s="110" t="s">
        <v>597</v>
      </c>
      <c r="E151" s="109" t="s">
        <v>53</v>
      </c>
      <c r="F151" s="196">
        <v>278</v>
      </c>
      <c r="G151" s="115">
        <f t="shared" si="74"/>
        <v>22.337600000000002</v>
      </c>
      <c r="H151" s="115">
        <f t="shared" si="75"/>
        <v>27.04</v>
      </c>
      <c r="I151" s="190">
        <f t="shared" ref="I151:I163" si="77">ROUND((F151*H151),2)</f>
        <v>7517.12</v>
      </c>
      <c r="J151" s="88"/>
      <c r="K151" s="12"/>
      <c r="L151" s="94">
        <v>24.28</v>
      </c>
    </row>
    <row r="152" spans="1:12" s="9" customFormat="1" ht="45" x14ac:dyDescent="0.3">
      <c r="A152" s="109" t="s">
        <v>756</v>
      </c>
      <c r="B152" s="109" t="s">
        <v>44</v>
      </c>
      <c r="C152" s="93" t="s">
        <v>598</v>
      </c>
      <c r="D152" s="110" t="s">
        <v>599</v>
      </c>
      <c r="E152" s="109" t="s">
        <v>53</v>
      </c>
      <c r="F152" s="196">
        <v>15</v>
      </c>
      <c r="G152" s="115">
        <f t="shared" si="74"/>
        <v>44.4544</v>
      </c>
      <c r="H152" s="115">
        <f t="shared" si="75"/>
        <v>53.81</v>
      </c>
      <c r="I152" s="190">
        <f t="shared" si="77"/>
        <v>807.15</v>
      </c>
      <c r="J152" s="88"/>
      <c r="K152" s="12"/>
      <c r="L152" s="94">
        <v>48.32</v>
      </c>
    </row>
    <row r="153" spans="1:12" s="9" customFormat="1" ht="45" x14ac:dyDescent="0.3">
      <c r="A153" s="109" t="s">
        <v>757</v>
      </c>
      <c r="B153" s="109" t="s">
        <v>44</v>
      </c>
      <c r="C153" s="93" t="s">
        <v>600</v>
      </c>
      <c r="D153" s="110" t="s">
        <v>601</v>
      </c>
      <c r="E153" s="109" t="s">
        <v>53</v>
      </c>
      <c r="F153" s="196">
        <v>15</v>
      </c>
      <c r="G153" s="115">
        <f t="shared" si="74"/>
        <v>28.832800000000002</v>
      </c>
      <c r="H153" s="115">
        <f t="shared" si="75"/>
        <v>34.9</v>
      </c>
      <c r="I153" s="190">
        <f t="shared" si="77"/>
        <v>523.5</v>
      </c>
      <c r="J153" s="88"/>
      <c r="K153" s="12"/>
      <c r="L153" s="94">
        <v>31.34</v>
      </c>
    </row>
    <row r="154" spans="1:12" s="9" customFormat="1" ht="45" x14ac:dyDescent="0.3">
      <c r="A154" s="109" t="s">
        <v>758</v>
      </c>
      <c r="B154" s="109" t="s">
        <v>44</v>
      </c>
      <c r="C154" s="93" t="s">
        <v>602</v>
      </c>
      <c r="D154" s="110" t="s">
        <v>603</v>
      </c>
      <c r="E154" s="109" t="s">
        <v>53</v>
      </c>
      <c r="F154" s="196">
        <v>30</v>
      </c>
      <c r="G154" s="115">
        <f t="shared" si="74"/>
        <v>23.864800000000002</v>
      </c>
      <c r="H154" s="115">
        <f t="shared" si="75"/>
        <v>28.89</v>
      </c>
      <c r="I154" s="190">
        <f t="shared" si="77"/>
        <v>866.7</v>
      </c>
      <c r="J154" s="88"/>
      <c r="K154" s="12"/>
      <c r="L154" s="94">
        <v>25.94</v>
      </c>
    </row>
    <row r="155" spans="1:12" s="9" customFormat="1" ht="15.6" x14ac:dyDescent="0.3">
      <c r="A155" s="109" t="s">
        <v>759</v>
      </c>
      <c r="B155" s="109" t="s">
        <v>43</v>
      </c>
      <c r="C155" s="93" t="s">
        <v>604</v>
      </c>
      <c r="D155" s="110" t="s">
        <v>605</v>
      </c>
      <c r="E155" s="109" t="s">
        <v>72</v>
      </c>
      <c r="F155" s="196">
        <v>60</v>
      </c>
      <c r="G155" s="115">
        <f t="shared" si="74"/>
        <v>36.864400000000003</v>
      </c>
      <c r="H155" s="115">
        <f t="shared" si="75"/>
        <v>44.62</v>
      </c>
      <c r="I155" s="190">
        <f t="shared" si="77"/>
        <v>2677.2</v>
      </c>
      <c r="J155" s="88"/>
      <c r="K155" s="12"/>
      <c r="L155" s="94">
        <v>40.07</v>
      </c>
    </row>
    <row r="156" spans="1:12" s="9" customFormat="1" ht="30" x14ac:dyDescent="0.3">
      <c r="A156" s="109" t="s">
        <v>760</v>
      </c>
      <c r="B156" s="109" t="s">
        <v>43</v>
      </c>
      <c r="C156" s="93" t="s">
        <v>606</v>
      </c>
      <c r="D156" s="110" t="s">
        <v>607</v>
      </c>
      <c r="E156" s="109" t="s">
        <v>54</v>
      </c>
      <c r="F156" s="196">
        <v>45</v>
      </c>
      <c r="G156" s="115">
        <f t="shared" si="74"/>
        <v>40.976800000000004</v>
      </c>
      <c r="H156" s="115">
        <f t="shared" si="75"/>
        <v>49.6</v>
      </c>
      <c r="I156" s="190">
        <f t="shared" si="77"/>
        <v>2232</v>
      </c>
      <c r="J156" s="88"/>
      <c r="K156" s="12"/>
      <c r="L156" s="94">
        <v>44.54</v>
      </c>
    </row>
    <row r="157" spans="1:12" s="9" customFormat="1" ht="45" x14ac:dyDescent="0.3">
      <c r="A157" s="109" t="s">
        <v>761</v>
      </c>
      <c r="B157" s="109" t="s">
        <v>43</v>
      </c>
      <c r="C157" s="93" t="s">
        <v>608</v>
      </c>
      <c r="D157" s="110" t="s">
        <v>609</v>
      </c>
      <c r="E157" s="109" t="s">
        <v>53</v>
      </c>
      <c r="F157" s="196">
        <v>4</v>
      </c>
      <c r="G157" s="115">
        <f t="shared" si="74"/>
        <v>208.61</v>
      </c>
      <c r="H157" s="115">
        <f t="shared" si="75"/>
        <v>252.5</v>
      </c>
      <c r="I157" s="190">
        <f t="shared" si="77"/>
        <v>1010</v>
      </c>
      <c r="J157" s="88"/>
      <c r="K157" s="12"/>
      <c r="L157" s="94">
        <v>226.75</v>
      </c>
    </row>
    <row r="158" spans="1:12" s="9" customFormat="1" ht="30" x14ac:dyDescent="0.3">
      <c r="A158" s="109" t="s">
        <v>762</v>
      </c>
      <c r="B158" s="109" t="s">
        <v>43</v>
      </c>
      <c r="C158" s="93" t="s">
        <v>610</v>
      </c>
      <c r="D158" s="110" t="s">
        <v>611</v>
      </c>
      <c r="E158" s="109" t="s">
        <v>72</v>
      </c>
      <c r="F158" s="196">
        <v>4</v>
      </c>
      <c r="G158" s="115">
        <f t="shared" si="74"/>
        <v>32.080399999999997</v>
      </c>
      <c r="H158" s="115">
        <f t="shared" si="75"/>
        <v>38.83</v>
      </c>
      <c r="I158" s="190">
        <f t="shared" si="77"/>
        <v>155.32</v>
      </c>
      <c r="J158" s="88"/>
      <c r="K158" s="12"/>
      <c r="L158" s="94">
        <v>34.869999999999997</v>
      </c>
    </row>
    <row r="159" spans="1:12" s="9" customFormat="1" ht="45" x14ac:dyDescent="0.3">
      <c r="A159" s="109" t="s">
        <v>763</v>
      </c>
      <c r="B159" s="109" t="s">
        <v>43</v>
      </c>
      <c r="C159" s="93" t="s">
        <v>612</v>
      </c>
      <c r="D159" s="110" t="s">
        <v>613</v>
      </c>
      <c r="E159" s="109" t="s">
        <v>53</v>
      </c>
      <c r="F159" s="196">
        <v>16</v>
      </c>
      <c r="G159" s="115">
        <f t="shared" si="74"/>
        <v>90.279600000000002</v>
      </c>
      <c r="H159" s="115">
        <f t="shared" si="75"/>
        <v>109.27</v>
      </c>
      <c r="I159" s="190">
        <f t="shared" si="77"/>
        <v>1748.32</v>
      </c>
      <c r="J159" s="88"/>
      <c r="K159" s="12"/>
      <c r="L159" s="94">
        <v>98.13</v>
      </c>
    </row>
    <row r="160" spans="1:12" s="9" customFormat="1" ht="30" x14ac:dyDescent="0.3">
      <c r="A160" s="109" t="s">
        <v>842</v>
      </c>
      <c r="B160" s="109" t="s">
        <v>43</v>
      </c>
      <c r="C160" s="93" t="s">
        <v>76</v>
      </c>
      <c r="D160" s="110" t="s">
        <v>77</v>
      </c>
      <c r="E160" s="109" t="s">
        <v>53</v>
      </c>
      <c r="F160" s="196">
        <v>1</v>
      </c>
      <c r="G160" s="115">
        <f t="shared" si="74"/>
        <v>96.517200000000003</v>
      </c>
      <c r="H160" s="115">
        <f t="shared" si="75"/>
        <v>116.82</v>
      </c>
      <c r="I160" s="190">
        <f t="shared" si="77"/>
        <v>116.82</v>
      </c>
      <c r="J160" s="88"/>
      <c r="K160" s="12"/>
      <c r="L160" s="94">
        <v>104.91</v>
      </c>
    </row>
    <row r="161" spans="1:12" s="9" customFormat="1" ht="45" x14ac:dyDescent="0.3">
      <c r="A161" s="109" t="s">
        <v>843</v>
      </c>
      <c r="B161" s="109" t="s">
        <v>44</v>
      </c>
      <c r="C161" s="93" t="s">
        <v>614</v>
      </c>
      <c r="D161" s="110" t="s">
        <v>615</v>
      </c>
      <c r="E161" s="109" t="s">
        <v>54</v>
      </c>
      <c r="F161" s="196">
        <v>300</v>
      </c>
      <c r="G161" s="115">
        <f t="shared" si="74"/>
        <v>6.9459999999999997</v>
      </c>
      <c r="H161" s="115">
        <f t="shared" si="75"/>
        <v>8.41</v>
      </c>
      <c r="I161" s="190">
        <f t="shared" si="77"/>
        <v>2523</v>
      </c>
      <c r="J161" s="88"/>
      <c r="K161" s="12"/>
      <c r="L161" s="94">
        <v>7.55</v>
      </c>
    </row>
    <row r="162" spans="1:12" s="9" customFormat="1" ht="60" x14ac:dyDescent="0.3">
      <c r="A162" s="109" t="s">
        <v>844</v>
      </c>
      <c r="B162" s="109" t="s">
        <v>44</v>
      </c>
      <c r="C162" s="93" t="s">
        <v>616</v>
      </c>
      <c r="D162" s="110" t="s">
        <v>617</v>
      </c>
      <c r="E162" s="109" t="s">
        <v>54</v>
      </c>
      <c r="F162" s="196">
        <v>2900</v>
      </c>
      <c r="G162" s="115">
        <f t="shared" si="74"/>
        <v>4.5724</v>
      </c>
      <c r="H162" s="115">
        <f t="shared" si="75"/>
        <v>5.53</v>
      </c>
      <c r="I162" s="190">
        <f t="shared" si="77"/>
        <v>16037</v>
      </c>
      <c r="J162" s="88"/>
      <c r="K162" s="12"/>
      <c r="L162" s="94">
        <v>4.97</v>
      </c>
    </row>
    <row r="163" spans="1:12" s="9" customFormat="1" ht="30" x14ac:dyDescent="0.3">
      <c r="A163" s="109" t="s">
        <v>845</v>
      </c>
      <c r="B163" s="109" t="s">
        <v>43</v>
      </c>
      <c r="C163" s="93" t="s">
        <v>618</v>
      </c>
      <c r="D163" s="110" t="s">
        <v>619</v>
      </c>
      <c r="E163" s="109" t="s">
        <v>54</v>
      </c>
      <c r="F163" s="196">
        <v>300</v>
      </c>
      <c r="G163" s="115">
        <f t="shared" si="74"/>
        <v>10.626000000000001</v>
      </c>
      <c r="H163" s="115">
        <f t="shared" si="75"/>
        <v>12.86</v>
      </c>
      <c r="I163" s="190">
        <f t="shared" si="77"/>
        <v>3858</v>
      </c>
      <c r="J163" s="88"/>
      <c r="K163" s="12"/>
      <c r="L163" s="94">
        <v>11.55</v>
      </c>
    </row>
    <row r="164" spans="1:12" s="9" customFormat="1" ht="15.6" x14ac:dyDescent="0.3">
      <c r="A164" s="107" t="s">
        <v>764</v>
      </c>
      <c r="B164" s="107"/>
      <c r="C164" s="92"/>
      <c r="D164" s="108" t="s">
        <v>620</v>
      </c>
      <c r="E164" s="107"/>
      <c r="F164" s="239"/>
      <c r="G164" s="240"/>
      <c r="H164" s="240"/>
      <c r="I164" s="189">
        <f>ROUND(SUM(I165:I170),2)</f>
        <v>58908.46</v>
      </c>
      <c r="J164" s="88"/>
      <c r="K164" s="12"/>
      <c r="L164" s="105"/>
    </row>
    <row r="165" spans="1:12" s="9" customFormat="1" ht="30" x14ac:dyDescent="0.3">
      <c r="A165" s="109" t="s">
        <v>765</v>
      </c>
      <c r="B165" s="109" t="s">
        <v>43</v>
      </c>
      <c r="C165" s="93" t="s">
        <v>621</v>
      </c>
      <c r="D165" s="110" t="s">
        <v>622</v>
      </c>
      <c r="E165" s="109" t="s">
        <v>54</v>
      </c>
      <c r="F165" s="196">
        <v>260</v>
      </c>
      <c r="G165" s="115">
        <f t="shared" ref="G165:G170" si="78">L165*0.92</f>
        <v>41.3172</v>
      </c>
      <c r="H165" s="115">
        <f t="shared" ref="H165:H170" si="79">ROUND((G165*1.2104),2)</f>
        <v>50.01</v>
      </c>
      <c r="I165" s="190">
        <f t="shared" ref="I165" si="80">ROUND((F165*H165),2)</f>
        <v>13002.6</v>
      </c>
      <c r="J165" s="88"/>
      <c r="K165" s="12"/>
      <c r="L165" s="94">
        <v>44.91</v>
      </c>
    </row>
    <row r="166" spans="1:12" s="9" customFormat="1" ht="30" x14ac:dyDescent="0.3">
      <c r="A166" s="109" t="s">
        <v>766</v>
      </c>
      <c r="B166" s="109" t="s">
        <v>43</v>
      </c>
      <c r="C166" s="93" t="s">
        <v>610</v>
      </c>
      <c r="D166" s="110" t="s">
        <v>611</v>
      </c>
      <c r="E166" s="109" t="s">
        <v>72</v>
      </c>
      <c r="F166" s="196">
        <v>30</v>
      </c>
      <c r="G166" s="115">
        <f t="shared" si="78"/>
        <v>32.080399999999997</v>
      </c>
      <c r="H166" s="115">
        <f t="shared" si="79"/>
        <v>38.83</v>
      </c>
      <c r="I166" s="190">
        <f t="shared" ref="I166:I170" si="81">ROUND((F166*H166),2)</f>
        <v>1164.9000000000001</v>
      </c>
      <c r="J166" s="88"/>
      <c r="K166" s="12"/>
      <c r="L166" s="94">
        <v>34.869999999999997</v>
      </c>
    </row>
    <row r="167" spans="1:12" s="9" customFormat="1" ht="30" x14ac:dyDescent="0.3">
      <c r="A167" s="109" t="s">
        <v>767</v>
      </c>
      <c r="B167" s="109" t="s">
        <v>43</v>
      </c>
      <c r="C167" s="93" t="s">
        <v>66</v>
      </c>
      <c r="D167" s="110" t="s">
        <v>623</v>
      </c>
      <c r="E167" s="109" t="s">
        <v>54</v>
      </c>
      <c r="F167" s="196">
        <v>12</v>
      </c>
      <c r="G167" s="115">
        <f t="shared" si="78"/>
        <v>63.277600000000007</v>
      </c>
      <c r="H167" s="115">
        <f t="shared" si="79"/>
        <v>76.59</v>
      </c>
      <c r="I167" s="190">
        <f t="shared" si="81"/>
        <v>919.08</v>
      </c>
      <c r="J167" s="88"/>
      <c r="K167" s="12"/>
      <c r="L167" s="94">
        <v>68.78</v>
      </c>
    </row>
    <row r="168" spans="1:12" s="9" customFormat="1" ht="30" x14ac:dyDescent="0.3">
      <c r="A168" s="109" t="s">
        <v>768</v>
      </c>
      <c r="B168" s="109" t="s">
        <v>43</v>
      </c>
      <c r="C168" s="93" t="s">
        <v>624</v>
      </c>
      <c r="D168" s="110" t="s">
        <v>625</v>
      </c>
      <c r="E168" s="109" t="s">
        <v>53</v>
      </c>
      <c r="F168" s="196">
        <v>6</v>
      </c>
      <c r="G168" s="115">
        <f t="shared" si="78"/>
        <v>153.64920000000001</v>
      </c>
      <c r="H168" s="115">
        <f t="shared" si="79"/>
        <v>185.98</v>
      </c>
      <c r="I168" s="190">
        <f t="shared" si="81"/>
        <v>1115.8800000000001</v>
      </c>
      <c r="J168" s="88"/>
      <c r="K168" s="12"/>
      <c r="L168" s="94">
        <v>167.01</v>
      </c>
    </row>
    <row r="169" spans="1:12" s="9" customFormat="1" ht="45" x14ac:dyDescent="0.3">
      <c r="A169" s="109" t="s">
        <v>769</v>
      </c>
      <c r="B169" s="109" t="s">
        <v>44</v>
      </c>
      <c r="C169" s="93" t="s">
        <v>626</v>
      </c>
      <c r="D169" s="110" t="s">
        <v>627</v>
      </c>
      <c r="E169" s="109" t="s">
        <v>54</v>
      </c>
      <c r="F169" s="196">
        <v>1200</v>
      </c>
      <c r="G169" s="115">
        <f t="shared" si="78"/>
        <v>9.6324000000000005</v>
      </c>
      <c r="H169" s="115">
        <f t="shared" si="79"/>
        <v>11.66</v>
      </c>
      <c r="I169" s="190">
        <f t="shared" si="81"/>
        <v>13992</v>
      </c>
      <c r="J169" s="88"/>
      <c r="K169" s="12"/>
      <c r="L169" s="94">
        <v>10.47</v>
      </c>
    </row>
    <row r="170" spans="1:12" s="9" customFormat="1" ht="45" x14ac:dyDescent="0.3">
      <c r="A170" s="109" t="s">
        <v>770</v>
      </c>
      <c r="B170" s="109" t="s">
        <v>44</v>
      </c>
      <c r="C170" s="93" t="s">
        <v>628</v>
      </c>
      <c r="D170" s="110" t="s">
        <v>629</v>
      </c>
      <c r="E170" s="109" t="s">
        <v>54</v>
      </c>
      <c r="F170" s="196">
        <v>1400</v>
      </c>
      <c r="G170" s="115">
        <f t="shared" si="78"/>
        <v>16.946400000000001</v>
      </c>
      <c r="H170" s="115">
        <f t="shared" si="79"/>
        <v>20.51</v>
      </c>
      <c r="I170" s="190">
        <f t="shared" si="81"/>
        <v>28714</v>
      </c>
      <c r="J170" s="88"/>
      <c r="K170" s="12"/>
      <c r="L170" s="94">
        <v>18.420000000000002</v>
      </c>
    </row>
    <row r="171" spans="1:12" s="9" customFormat="1" ht="15.6" x14ac:dyDescent="0.3">
      <c r="A171" s="107" t="s">
        <v>771</v>
      </c>
      <c r="B171" s="107"/>
      <c r="C171" s="92"/>
      <c r="D171" s="108" t="s">
        <v>630</v>
      </c>
      <c r="E171" s="107"/>
      <c r="F171" s="239"/>
      <c r="G171" s="240"/>
      <c r="H171" s="240"/>
      <c r="I171" s="189">
        <f>ROUND(SUM(I172:I186),2)</f>
        <v>24053.82</v>
      </c>
      <c r="J171" s="88"/>
      <c r="K171" s="12"/>
      <c r="L171" s="105"/>
    </row>
    <row r="172" spans="1:12" s="9" customFormat="1" ht="30" x14ac:dyDescent="0.3">
      <c r="A172" s="109" t="s">
        <v>772</v>
      </c>
      <c r="B172" s="109" t="s">
        <v>43</v>
      </c>
      <c r="C172" s="93" t="s">
        <v>594</v>
      </c>
      <c r="D172" s="110" t="s">
        <v>595</v>
      </c>
      <c r="E172" s="109" t="s">
        <v>53</v>
      </c>
      <c r="F172" s="196">
        <v>23</v>
      </c>
      <c r="G172" s="115">
        <f t="shared" ref="G172:G186" si="82">L172*0.92</f>
        <v>63.176400000000001</v>
      </c>
      <c r="H172" s="115">
        <f t="shared" ref="H172:H186" si="83">ROUND((G172*1.2104),2)</f>
        <v>76.47</v>
      </c>
      <c r="I172" s="190">
        <f t="shared" ref="I172" si="84">ROUND((F172*H172),2)</f>
        <v>1758.81</v>
      </c>
      <c r="J172" s="88"/>
      <c r="K172" s="12"/>
      <c r="L172" s="94">
        <v>68.67</v>
      </c>
    </row>
    <row r="173" spans="1:12" s="9" customFormat="1" ht="30" x14ac:dyDescent="0.3">
      <c r="A173" s="109" t="s">
        <v>773</v>
      </c>
      <c r="B173" s="109" t="s">
        <v>43</v>
      </c>
      <c r="C173" s="93" t="s">
        <v>596</v>
      </c>
      <c r="D173" s="110" t="s">
        <v>597</v>
      </c>
      <c r="E173" s="109" t="s">
        <v>53</v>
      </c>
      <c r="F173" s="196">
        <v>46</v>
      </c>
      <c r="G173" s="115">
        <f t="shared" si="82"/>
        <v>22.337600000000002</v>
      </c>
      <c r="H173" s="115">
        <f t="shared" si="83"/>
        <v>27.04</v>
      </c>
      <c r="I173" s="190">
        <f t="shared" ref="I173:I174" si="85">ROUND((F173*H173),2)</f>
        <v>1243.8399999999999</v>
      </c>
      <c r="J173" s="88"/>
      <c r="K173" s="12"/>
      <c r="L173" s="94">
        <v>24.28</v>
      </c>
    </row>
    <row r="174" spans="1:12" s="9" customFormat="1" ht="45" x14ac:dyDescent="0.3">
      <c r="A174" s="109" t="s">
        <v>774</v>
      </c>
      <c r="B174" s="109" t="s">
        <v>44</v>
      </c>
      <c r="C174" s="93" t="s">
        <v>631</v>
      </c>
      <c r="D174" s="110" t="s">
        <v>632</v>
      </c>
      <c r="E174" s="109" t="s">
        <v>53</v>
      </c>
      <c r="F174" s="196">
        <v>6</v>
      </c>
      <c r="G174" s="115">
        <f t="shared" si="82"/>
        <v>57.352800000000009</v>
      </c>
      <c r="H174" s="115">
        <f t="shared" si="83"/>
        <v>69.42</v>
      </c>
      <c r="I174" s="190">
        <f t="shared" si="85"/>
        <v>416.52</v>
      </c>
      <c r="J174" s="88"/>
      <c r="K174" s="12"/>
      <c r="L174" s="94">
        <v>62.34</v>
      </c>
    </row>
    <row r="175" spans="1:12" s="9" customFormat="1" ht="45" x14ac:dyDescent="0.3">
      <c r="A175" s="109" t="s">
        <v>775</v>
      </c>
      <c r="B175" s="109" t="s">
        <v>44</v>
      </c>
      <c r="C175" s="93" t="s">
        <v>633</v>
      </c>
      <c r="D175" s="110" t="s">
        <v>634</v>
      </c>
      <c r="E175" s="109" t="s">
        <v>53</v>
      </c>
      <c r="F175" s="196">
        <v>3</v>
      </c>
      <c r="G175" s="115">
        <f t="shared" si="82"/>
        <v>41.731200000000001</v>
      </c>
      <c r="H175" s="115">
        <f t="shared" si="83"/>
        <v>50.51</v>
      </c>
      <c r="I175" s="190">
        <f t="shared" ref="I175:I186" si="86">ROUND((F175*H175),2)</f>
        <v>151.53</v>
      </c>
      <c r="J175" s="88"/>
      <c r="K175" s="12"/>
      <c r="L175" s="94">
        <v>45.36</v>
      </c>
    </row>
    <row r="176" spans="1:12" s="9" customFormat="1" ht="45" x14ac:dyDescent="0.3">
      <c r="A176" s="109" t="s">
        <v>776</v>
      </c>
      <c r="B176" s="109" t="s">
        <v>44</v>
      </c>
      <c r="C176" s="93" t="s">
        <v>635</v>
      </c>
      <c r="D176" s="110" t="s">
        <v>636</v>
      </c>
      <c r="E176" s="109" t="s">
        <v>53</v>
      </c>
      <c r="F176" s="196">
        <v>11</v>
      </c>
      <c r="G176" s="115">
        <f t="shared" si="82"/>
        <v>36.763200000000005</v>
      </c>
      <c r="H176" s="115">
        <f t="shared" si="83"/>
        <v>44.5</v>
      </c>
      <c r="I176" s="190">
        <f t="shared" si="86"/>
        <v>489.5</v>
      </c>
      <c r="J176" s="88"/>
      <c r="K176" s="12"/>
      <c r="L176" s="94">
        <v>39.96</v>
      </c>
    </row>
    <row r="177" spans="1:12" s="9" customFormat="1" ht="45" x14ac:dyDescent="0.3">
      <c r="A177" s="109" t="s">
        <v>777</v>
      </c>
      <c r="B177" s="109" t="s">
        <v>44</v>
      </c>
      <c r="C177" s="93" t="s">
        <v>637</v>
      </c>
      <c r="D177" s="110" t="s">
        <v>638</v>
      </c>
      <c r="E177" s="109" t="s">
        <v>53</v>
      </c>
      <c r="F177" s="196">
        <v>2</v>
      </c>
      <c r="G177" s="115">
        <f t="shared" si="82"/>
        <v>56.773200000000003</v>
      </c>
      <c r="H177" s="115">
        <f t="shared" si="83"/>
        <v>68.72</v>
      </c>
      <c r="I177" s="190">
        <f t="shared" si="86"/>
        <v>137.44</v>
      </c>
      <c r="J177" s="88"/>
      <c r="K177" s="12"/>
      <c r="L177" s="94">
        <v>61.71</v>
      </c>
    </row>
    <row r="178" spans="1:12" s="9" customFormat="1" ht="15.6" x14ac:dyDescent="0.3">
      <c r="A178" s="109" t="s">
        <v>778</v>
      </c>
      <c r="B178" s="109" t="s">
        <v>43</v>
      </c>
      <c r="C178" s="93" t="s">
        <v>639</v>
      </c>
      <c r="D178" s="110" t="s">
        <v>640</v>
      </c>
      <c r="E178" s="109" t="s">
        <v>53</v>
      </c>
      <c r="F178" s="196">
        <v>8</v>
      </c>
      <c r="G178" s="115">
        <f t="shared" si="82"/>
        <v>13.3492</v>
      </c>
      <c r="H178" s="115">
        <f t="shared" si="83"/>
        <v>16.16</v>
      </c>
      <c r="I178" s="190">
        <f t="shared" si="86"/>
        <v>129.28</v>
      </c>
      <c r="J178" s="88"/>
      <c r="K178" s="12"/>
      <c r="L178" s="94">
        <v>14.51</v>
      </c>
    </row>
    <row r="179" spans="1:12" s="9" customFormat="1" ht="45" x14ac:dyDescent="0.3">
      <c r="A179" s="109" t="s">
        <v>779</v>
      </c>
      <c r="B179" s="109" t="s">
        <v>43</v>
      </c>
      <c r="C179" s="93" t="s">
        <v>608</v>
      </c>
      <c r="D179" s="110" t="s">
        <v>609</v>
      </c>
      <c r="E179" s="109" t="s">
        <v>53</v>
      </c>
      <c r="F179" s="196">
        <v>6</v>
      </c>
      <c r="G179" s="115">
        <f t="shared" si="82"/>
        <v>208.61</v>
      </c>
      <c r="H179" s="115">
        <f t="shared" si="83"/>
        <v>252.5</v>
      </c>
      <c r="I179" s="190">
        <f t="shared" si="86"/>
        <v>1515</v>
      </c>
      <c r="J179" s="88"/>
      <c r="K179" s="12"/>
      <c r="L179" s="94">
        <v>226.75</v>
      </c>
    </row>
    <row r="180" spans="1:12" s="9" customFormat="1" ht="30" x14ac:dyDescent="0.3">
      <c r="A180" s="109" t="s">
        <v>780</v>
      </c>
      <c r="B180" s="109" t="s">
        <v>43</v>
      </c>
      <c r="C180" s="93" t="s">
        <v>76</v>
      </c>
      <c r="D180" s="110" t="s">
        <v>77</v>
      </c>
      <c r="E180" s="109" t="s">
        <v>53</v>
      </c>
      <c r="F180" s="196">
        <v>1</v>
      </c>
      <c r="G180" s="115">
        <f t="shared" si="82"/>
        <v>96.517200000000003</v>
      </c>
      <c r="H180" s="115">
        <f t="shared" si="83"/>
        <v>116.82</v>
      </c>
      <c r="I180" s="190">
        <f t="shared" si="86"/>
        <v>116.82</v>
      </c>
      <c r="J180" s="88"/>
      <c r="K180" s="12"/>
      <c r="L180" s="94">
        <v>104.91</v>
      </c>
    </row>
    <row r="181" spans="1:12" s="9" customFormat="1" ht="30" x14ac:dyDescent="0.3">
      <c r="A181" s="109" t="s">
        <v>781</v>
      </c>
      <c r="B181" s="109" t="s">
        <v>43</v>
      </c>
      <c r="C181" s="93" t="s">
        <v>610</v>
      </c>
      <c r="D181" s="110" t="s">
        <v>611</v>
      </c>
      <c r="E181" s="109" t="s">
        <v>72</v>
      </c>
      <c r="F181" s="196">
        <v>6</v>
      </c>
      <c r="G181" s="115">
        <f t="shared" si="82"/>
        <v>32.080399999999997</v>
      </c>
      <c r="H181" s="115">
        <f t="shared" si="83"/>
        <v>38.83</v>
      </c>
      <c r="I181" s="190">
        <f t="shared" si="86"/>
        <v>232.98</v>
      </c>
      <c r="J181" s="88"/>
      <c r="K181" s="12"/>
      <c r="L181" s="94">
        <v>34.869999999999997</v>
      </c>
    </row>
    <row r="182" spans="1:12" s="9" customFormat="1" ht="30" x14ac:dyDescent="0.3">
      <c r="A182" s="109" t="s">
        <v>782</v>
      </c>
      <c r="B182" s="109" t="s">
        <v>43</v>
      </c>
      <c r="C182" s="93" t="s">
        <v>621</v>
      </c>
      <c r="D182" s="110" t="s">
        <v>622</v>
      </c>
      <c r="E182" s="109" t="s">
        <v>54</v>
      </c>
      <c r="F182" s="196">
        <v>186</v>
      </c>
      <c r="G182" s="115">
        <f t="shared" si="82"/>
        <v>41.3172</v>
      </c>
      <c r="H182" s="115">
        <f t="shared" si="83"/>
        <v>50.01</v>
      </c>
      <c r="I182" s="190">
        <f t="shared" si="86"/>
        <v>9301.86</v>
      </c>
      <c r="J182" s="88"/>
      <c r="K182" s="12"/>
      <c r="L182" s="94">
        <v>44.91</v>
      </c>
    </row>
    <row r="183" spans="1:12" s="9" customFormat="1" ht="30" x14ac:dyDescent="0.3">
      <c r="A183" s="109" t="s">
        <v>783</v>
      </c>
      <c r="B183" s="109" t="s">
        <v>43</v>
      </c>
      <c r="C183" s="93" t="s">
        <v>641</v>
      </c>
      <c r="D183" s="110" t="s">
        <v>642</v>
      </c>
      <c r="E183" s="109" t="s">
        <v>54</v>
      </c>
      <c r="F183" s="196">
        <v>12</v>
      </c>
      <c r="G183" s="115">
        <f t="shared" si="82"/>
        <v>49.284400000000005</v>
      </c>
      <c r="H183" s="115">
        <f t="shared" si="83"/>
        <v>59.65</v>
      </c>
      <c r="I183" s="190">
        <f t="shared" si="86"/>
        <v>715.8</v>
      </c>
      <c r="J183" s="88"/>
      <c r="K183" s="12"/>
      <c r="L183" s="94">
        <v>53.57</v>
      </c>
    </row>
    <row r="184" spans="1:12" s="9" customFormat="1" ht="15.6" x14ac:dyDescent="0.3">
      <c r="A184" s="109" t="s">
        <v>784</v>
      </c>
      <c r="B184" s="109" t="s">
        <v>43</v>
      </c>
      <c r="C184" s="93" t="s">
        <v>643</v>
      </c>
      <c r="D184" s="110" t="s">
        <v>644</v>
      </c>
      <c r="E184" s="109" t="s">
        <v>54</v>
      </c>
      <c r="F184" s="196">
        <v>2</v>
      </c>
      <c r="G184" s="115">
        <f t="shared" si="82"/>
        <v>27.572400000000002</v>
      </c>
      <c r="H184" s="115">
        <f t="shared" si="83"/>
        <v>33.369999999999997</v>
      </c>
      <c r="I184" s="190">
        <f t="shared" si="86"/>
        <v>66.739999999999995</v>
      </c>
      <c r="J184" s="88"/>
      <c r="K184" s="12"/>
      <c r="L184" s="94">
        <v>29.97</v>
      </c>
    </row>
    <row r="185" spans="1:12" s="9" customFormat="1" ht="60" x14ac:dyDescent="0.3">
      <c r="A185" s="109" t="s">
        <v>785</v>
      </c>
      <c r="B185" s="109" t="s">
        <v>44</v>
      </c>
      <c r="C185" s="93" t="s">
        <v>616</v>
      </c>
      <c r="D185" s="110" t="s">
        <v>617</v>
      </c>
      <c r="E185" s="109" t="s">
        <v>54</v>
      </c>
      <c r="F185" s="196">
        <v>1300</v>
      </c>
      <c r="G185" s="115">
        <f t="shared" si="82"/>
        <v>4.5724</v>
      </c>
      <c r="H185" s="115">
        <f t="shared" si="83"/>
        <v>5.53</v>
      </c>
      <c r="I185" s="190">
        <f t="shared" si="86"/>
        <v>7189</v>
      </c>
      <c r="J185" s="88"/>
      <c r="K185" s="12"/>
      <c r="L185" s="94">
        <v>4.97</v>
      </c>
    </row>
    <row r="186" spans="1:12" s="9" customFormat="1" ht="45" x14ac:dyDescent="0.3">
      <c r="A186" s="109" t="s">
        <v>846</v>
      </c>
      <c r="B186" s="109" t="s">
        <v>44</v>
      </c>
      <c r="C186" s="93" t="s">
        <v>614</v>
      </c>
      <c r="D186" s="110" t="s">
        <v>615</v>
      </c>
      <c r="E186" s="109" t="s">
        <v>54</v>
      </c>
      <c r="F186" s="196">
        <v>70</v>
      </c>
      <c r="G186" s="115">
        <f t="shared" si="82"/>
        <v>6.9459999999999997</v>
      </c>
      <c r="H186" s="115">
        <f t="shared" si="83"/>
        <v>8.41</v>
      </c>
      <c r="I186" s="190">
        <f t="shared" si="86"/>
        <v>588.70000000000005</v>
      </c>
      <c r="J186" s="88"/>
      <c r="K186" s="12"/>
      <c r="L186" s="94">
        <v>7.55</v>
      </c>
    </row>
    <row r="187" spans="1:12" s="9" customFormat="1" ht="15.6" x14ac:dyDescent="0.3">
      <c r="A187" s="107" t="s">
        <v>786</v>
      </c>
      <c r="B187" s="107"/>
      <c r="C187" s="92"/>
      <c r="D187" s="108" t="s">
        <v>645</v>
      </c>
      <c r="E187" s="107"/>
      <c r="F187" s="239"/>
      <c r="G187" s="240"/>
      <c r="H187" s="240"/>
      <c r="I187" s="189">
        <f>ROUND(SUM(I188:I202),2)</f>
        <v>25196.91</v>
      </c>
      <c r="J187" s="88"/>
      <c r="K187" s="12"/>
      <c r="L187" s="105"/>
    </row>
    <row r="188" spans="1:12" s="9" customFormat="1" ht="30" x14ac:dyDescent="0.3">
      <c r="A188" s="109" t="s">
        <v>787</v>
      </c>
      <c r="B188" s="109" t="s">
        <v>43</v>
      </c>
      <c r="C188" s="93" t="s">
        <v>594</v>
      </c>
      <c r="D188" s="110" t="s">
        <v>595</v>
      </c>
      <c r="E188" s="109" t="s">
        <v>53</v>
      </c>
      <c r="F188" s="196">
        <v>29</v>
      </c>
      <c r="G188" s="115">
        <f t="shared" ref="G188:G202" si="87">L188*0.92</f>
        <v>63.176400000000001</v>
      </c>
      <c r="H188" s="115">
        <f t="shared" ref="H188:H202" si="88">ROUND((G188*1.2104),2)</f>
        <v>76.47</v>
      </c>
      <c r="I188" s="190">
        <f t="shared" ref="I188" si="89">ROUND((F188*H188),2)</f>
        <v>2217.63</v>
      </c>
      <c r="J188" s="88"/>
      <c r="K188" s="12"/>
      <c r="L188" s="94">
        <v>68.67</v>
      </c>
    </row>
    <row r="189" spans="1:12" s="9" customFormat="1" ht="30" x14ac:dyDescent="0.3">
      <c r="A189" s="109" t="s">
        <v>788</v>
      </c>
      <c r="B189" s="109" t="s">
        <v>43</v>
      </c>
      <c r="C189" s="93" t="s">
        <v>596</v>
      </c>
      <c r="D189" s="110" t="s">
        <v>597</v>
      </c>
      <c r="E189" s="109" t="s">
        <v>53</v>
      </c>
      <c r="F189" s="196">
        <v>58</v>
      </c>
      <c r="G189" s="115">
        <f t="shared" si="87"/>
        <v>22.337600000000002</v>
      </c>
      <c r="H189" s="115">
        <f t="shared" si="88"/>
        <v>27.04</v>
      </c>
      <c r="I189" s="190">
        <f t="shared" ref="I189:I196" si="90">ROUND((F189*H189),2)</f>
        <v>1568.32</v>
      </c>
      <c r="J189" s="88"/>
      <c r="K189" s="12"/>
      <c r="L189" s="94">
        <v>24.28</v>
      </c>
    </row>
    <row r="190" spans="1:12" s="9" customFormat="1" ht="45" x14ac:dyDescent="0.3">
      <c r="A190" s="109" t="s">
        <v>789</v>
      </c>
      <c r="B190" s="109" t="s">
        <v>44</v>
      </c>
      <c r="C190" s="93" t="s">
        <v>631</v>
      </c>
      <c r="D190" s="110" t="s">
        <v>632</v>
      </c>
      <c r="E190" s="109" t="s">
        <v>53</v>
      </c>
      <c r="F190" s="196">
        <v>5</v>
      </c>
      <c r="G190" s="115">
        <f t="shared" si="87"/>
        <v>57.352800000000009</v>
      </c>
      <c r="H190" s="115">
        <f t="shared" si="88"/>
        <v>69.42</v>
      </c>
      <c r="I190" s="190">
        <f t="shared" si="90"/>
        <v>347.1</v>
      </c>
      <c r="J190" s="88"/>
      <c r="K190" s="12"/>
      <c r="L190" s="94">
        <v>62.34</v>
      </c>
    </row>
    <row r="191" spans="1:12" s="9" customFormat="1" ht="30" x14ac:dyDescent="0.3">
      <c r="A191" s="109" t="s">
        <v>790</v>
      </c>
      <c r="B191" s="109" t="s">
        <v>524</v>
      </c>
      <c r="C191" s="93" t="s">
        <v>646</v>
      </c>
      <c r="D191" s="110" t="s">
        <v>647</v>
      </c>
      <c r="E191" s="109" t="s">
        <v>53</v>
      </c>
      <c r="F191" s="196">
        <v>2</v>
      </c>
      <c r="G191" s="115">
        <f t="shared" si="87"/>
        <v>17.820400000000003</v>
      </c>
      <c r="H191" s="115">
        <f t="shared" si="88"/>
        <v>21.57</v>
      </c>
      <c r="I191" s="190">
        <f t="shared" si="90"/>
        <v>43.14</v>
      </c>
      <c r="J191" s="88"/>
      <c r="K191" s="12"/>
      <c r="L191" s="94">
        <v>19.37</v>
      </c>
    </row>
    <row r="192" spans="1:12" s="9" customFormat="1" ht="45" x14ac:dyDescent="0.3">
      <c r="A192" s="109" t="s">
        <v>791</v>
      </c>
      <c r="B192" s="109" t="s">
        <v>44</v>
      </c>
      <c r="C192" s="93" t="s">
        <v>633</v>
      </c>
      <c r="D192" s="110" t="s">
        <v>634</v>
      </c>
      <c r="E192" s="109" t="s">
        <v>53</v>
      </c>
      <c r="F192" s="196">
        <v>4</v>
      </c>
      <c r="G192" s="115">
        <f t="shared" si="87"/>
        <v>41.731200000000001</v>
      </c>
      <c r="H192" s="115">
        <f t="shared" si="88"/>
        <v>50.51</v>
      </c>
      <c r="I192" s="190">
        <f t="shared" si="90"/>
        <v>202.04</v>
      </c>
      <c r="J192" s="88"/>
      <c r="K192" s="12"/>
      <c r="L192" s="94">
        <v>45.36</v>
      </c>
    </row>
    <row r="193" spans="1:12" s="9" customFormat="1" ht="45" x14ac:dyDescent="0.3">
      <c r="A193" s="109" t="s">
        <v>792</v>
      </c>
      <c r="B193" s="109" t="s">
        <v>44</v>
      </c>
      <c r="C193" s="93" t="s">
        <v>637</v>
      </c>
      <c r="D193" s="110" t="s">
        <v>638</v>
      </c>
      <c r="E193" s="109" t="s">
        <v>53</v>
      </c>
      <c r="F193" s="196">
        <v>8</v>
      </c>
      <c r="G193" s="115">
        <f t="shared" si="87"/>
        <v>56.773200000000003</v>
      </c>
      <c r="H193" s="115">
        <f t="shared" si="88"/>
        <v>68.72</v>
      </c>
      <c r="I193" s="190">
        <f t="shared" si="90"/>
        <v>549.76</v>
      </c>
      <c r="J193" s="88"/>
      <c r="K193" s="12"/>
      <c r="L193" s="94">
        <v>61.71</v>
      </c>
    </row>
    <row r="194" spans="1:12" s="9" customFormat="1" ht="15.6" x14ac:dyDescent="0.3">
      <c r="A194" s="109" t="s">
        <v>847</v>
      </c>
      <c r="B194" s="109" t="s">
        <v>43</v>
      </c>
      <c r="C194" s="93" t="s">
        <v>639</v>
      </c>
      <c r="D194" s="110" t="s">
        <v>640</v>
      </c>
      <c r="E194" s="109" t="s">
        <v>53</v>
      </c>
      <c r="F194" s="196">
        <v>17</v>
      </c>
      <c r="G194" s="115">
        <f t="shared" si="87"/>
        <v>13.3492</v>
      </c>
      <c r="H194" s="115">
        <f t="shared" si="88"/>
        <v>16.16</v>
      </c>
      <c r="I194" s="190">
        <f t="shared" si="90"/>
        <v>274.72000000000003</v>
      </c>
      <c r="J194" s="88"/>
      <c r="K194" s="12"/>
      <c r="L194" s="94">
        <v>14.51</v>
      </c>
    </row>
    <row r="195" spans="1:12" s="9" customFormat="1" ht="45" x14ac:dyDescent="0.3">
      <c r="A195" s="109" t="s">
        <v>848</v>
      </c>
      <c r="B195" s="109" t="s">
        <v>44</v>
      </c>
      <c r="C195" s="93" t="s">
        <v>73</v>
      </c>
      <c r="D195" s="110" t="s">
        <v>648</v>
      </c>
      <c r="E195" s="109" t="s">
        <v>53</v>
      </c>
      <c r="F195" s="196">
        <v>4</v>
      </c>
      <c r="G195" s="115">
        <f t="shared" si="87"/>
        <v>17.7928</v>
      </c>
      <c r="H195" s="115">
        <f t="shared" si="88"/>
        <v>21.54</v>
      </c>
      <c r="I195" s="190">
        <f t="shared" si="90"/>
        <v>86.16</v>
      </c>
      <c r="J195" s="88"/>
      <c r="K195" s="12"/>
      <c r="L195" s="94">
        <v>19.34</v>
      </c>
    </row>
    <row r="196" spans="1:12" s="9" customFormat="1" ht="30" x14ac:dyDescent="0.3">
      <c r="A196" s="109" t="s">
        <v>849</v>
      </c>
      <c r="B196" s="109" t="s">
        <v>43</v>
      </c>
      <c r="C196" s="93" t="s">
        <v>610</v>
      </c>
      <c r="D196" s="110" t="s">
        <v>611</v>
      </c>
      <c r="E196" s="109" t="s">
        <v>72</v>
      </c>
      <c r="F196" s="196">
        <v>4</v>
      </c>
      <c r="G196" s="115">
        <f t="shared" si="87"/>
        <v>32.080399999999997</v>
      </c>
      <c r="H196" s="115">
        <f t="shared" si="88"/>
        <v>38.83</v>
      </c>
      <c r="I196" s="190">
        <f t="shared" si="90"/>
        <v>155.32</v>
      </c>
      <c r="J196" s="88"/>
      <c r="K196" s="12"/>
      <c r="L196" s="94">
        <v>34.869999999999997</v>
      </c>
    </row>
    <row r="197" spans="1:12" s="9" customFormat="1" ht="30" x14ac:dyDescent="0.3">
      <c r="A197" s="109" t="s">
        <v>850</v>
      </c>
      <c r="B197" s="109" t="s">
        <v>43</v>
      </c>
      <c r="C197" s="93" t="s">
        <v>621</v>
      </c>
      <c r="D197" s="110" t="s">
        <v>622</v>
      </c>
      <c r="E197" s="109" t="s">
        <v>54</v>
      </c>
      <c r="F197" s="196">
        <v>80</v>
      </c>
      <c r="G197" s="115">
        <f t="shared" si="87"/>
        <v>41.3172</v>
      </c>
      <c r="H197" s="115">
        <f t="shared" si="88"/>
        <v>50.01</v>
      </c>
      <c r="I197" s="190">
        <f t="shared" ref="I197:I202" si="91">ROUND((F197*H197),2)</f>
        <v>4000.8</v>
      </c>
      <c r="J197" s="88"/>
      <c r="K197" s="12"/>
      <c r="L197" s="94">
        <v>44.91</v>
      </c>
    </row>
    <row r="198" spans="1:12" s="9" customFormat="1" ht="30" x14ac:dyDescent="0.3">
      <c r="A198" s="109" t="s">
        <v>851</v>
      </c>
      <c r="B198" s="109" t="s">
        <v>43</v>
      </c>
      <c r="C198" s="93" t="s">
        <v>641</v>
      </c>
      <c r="D198" s="110" t="s">
        <v>642</v>
      </c>
      <c r="E198" s="109" t="s">
        <v>54</v>
      </c>
      <c r="F198" s="196">
        <v>12</v>
      </c>
      <c r="G198" s="115">
        <f t="shared" si="87"/>
        <v>49.284400000000005</v>
      </c>
      <c r="H198" s="115">
        <f t="shared" si="88"/>
        <v>59.65</v>
      </c>
      <c r="I198" s="190">
        <f t="shared" si="91"/>
        <v>715.8</v>
      </c>
      <c r="J198" s="88"/>
      <c r="K198" s="12"/>
      <c r="L198" s="94">
        <v>53.57</v>
      </c>
    </row>
    <row r="199" spans="1:12" s="9" customFormat="1" ht="30" x14ac:dyDescent="0.3">
      <c r="A199" s="109" t="s">
        <v>852</v>
      </c>
      <c r="B199" s="109" t="s">
        <v>43</v>
      </c>
      <c r="C199" s="93" t="s">
        <v>74</v>
      </c>
      <c r="D199" s="110" t="s">
        <v>75</v>
      </c>
      <c r="E199" s="109" t="s">
        <v>54</v>
      </c>
      <c r="F199" s="196">
        <v>25</v>
      </c>
      <c r="G199" s="115">
        <f t="shared" si="87"/>
        <v>16.017200000000003</v>
      </c>
      <c r="H199" s="115">
        <f t="shared" si="88"/>
        <v>19.39</v>
      </c>
      <c r="I199" s="190">
        <f t="shared" si="91"/>
        <v>484.75</v>
      </c>
      <c r="J199" s="88"/>
      <c r="K199" s="12"/>
      <c r="L199" s="94">
        <v>17.41</v>
      </c>
    </row>
    <row r="200" spans="1:12" s="9" customFormat="1" ht="15.6" x14ac:dyDescent="0.3">
      <c r="A200" s="109" t="s">
        <v>853</v>
      </c>
      <c r="B200" s="109" t="s">
        <v>43</v>
      </c>
      <c r="C200" s="93" t="s">
        <v>643</v>
      </c>
      <c r="D200" s="110" t="s">
        <v>644</v>
      </c>
      <c r="E200" s="109" t="s">
        <v>54</v>
      </c>
      <c r="F200" s="196">
        <v>1</v>
      </c>
      <c r="G200" s="115">
        <f t="shared" si="87"/>
        <v>27.572400000000002</v>
      </c>
      <c r="H200" s="115">
        <f t="shared" si="88"/>
        <v>33.369999999999997</v>
      </c>
      <c r="I200" s="190">
        <f t="shared" si="91"/>
        <v>33.369999999999997</v>
      </c>
      <c r="J200" s="88"/>
      <c r="K200" s="12"/>
      <c r="L200" s="94">
        <v>29.97</v>
      </c>
    </row>
    <row r="201" spans="1:12" s="9" customFormat="1" ht="60" x14ac:dyDescent="0.3">
      <c r="A201" s="109" t="s">
        <v>854</v>
      </c>
      <c r="B201" s="109" t="s">
        <v>44</v>
      </c>
      <c r="C201" s="93" t="s">
        <v>616</v>
      </c>
      <c r="D201" s="110" t="s">
        <v>617</v>
      </c>
      <c r="E201" s="109" t="s">
        <v>54</v>
      </c>
      <c r="F201" s="196">
        <v>400</v>
      </c>
      <c r="G201" s="115">
        <f t="shared" si="87"/>
        <v>4.5724</v>
      </c>
      <c r="H201" s="115">
        <f t="shared" si="88"/>
        <v>5.53</v>
      </c>
      <c r="I201" s="190">
        <f t="shared" si="91"/>
        <v>2212</v>
      </c>
      <c r="J201" s="88"/>
      <c r="K201" s="12"/>
      <c r="L201" s="94">
        <v>4.97</v>
      </c>
    </row>
    <row r="202" spans="1:12" s="9" customFormat="1" ht="45" x14ac:dyDescent="0.3">
      <c r="A202" s="109" t="s">
        <v>855</v>
      </c>
      <c r="B202" s="109" t="s">
        <v>44</v>
      </c>
      <c r="C202" s="93" t="s">
        <v>628</v>
      </c>
      <c r="D202" s="110" t="s">
        <v>629</v>
      </c>
      <c r="E202" s="109" t="s">
        <v>54</v>
      </c>
      <c r="F202" s="196">
        <v>600</v>
      </c>
      <c r="G202" s="115">
        <f t="shared" si="87"/>
        <v>16.946400000000001</v>
      </c>
      <c r="H202" s="115">
        <f t="shared" si="88"/>
        <v>20.51</v>
      </c>
      <c r="I202" s="190">
        <f t="shared" si="91"/>
        <v>12306</v>
      </c>
      <c r="J202" s="88"/>
      <c r="K202" s="12"/>
      <c r="L202" s="94">
        <v>18.420000000000002</v>
      </c>
    </row>
    <row r="203" spans="1:12" s="9" customFormat="1" ht="15.6" x14ac:dyDescent="0.3">
      <c r="A203" s="107" t="s">
        <v>793</v>
      </c>
      <c r="B203" s="107"/>
      <c r="C203" s="92"/>
      <c r="D203" s="108" t="s">
        <v>649</v>
      </c>
      <c r="E203" s="107"/>
      <c r="F203" s="239"/>
      <c r="G203" s="240"/>
      <c r="H203" s="240"/>
      <c r="I203" s="189">
        <f>ROUND(SUM(I204:I222),2)</f>
        <v>21023.82</v>
      </c>
      <c r="J203" s="88"/>
      <c r="K203" s="12"/>
      <c r="L203" s="105"/>
    </row>
    <row r="204" spans="1:12" s="9" customFormat="1" ht="30" x14ac:dyDescent="0.3">
      <c r="A204" s="109" t="s">
        <v>794</v>
      </c>
      <c r="B204" s="109" t="s">
        <v>43</v>
      </c>
      <c r="C204" s="93" t="s">
        <v>594</v>
      </c>
      <c r="D204" s="110" t="s">
        <v>595</v>
      </c>
      <c r="E204" s="109" t="s">
        <v>53</v>
      </c>
      <c r="F204" s="196">
        <v>17</v>
      </c>
      <c r="G204" s="115">
        <f t="shared" ref="G204:G222" si="92">L204*0.92</f>
        <v>63.176400000000001</v>
      </c>
      <c r="H204" s="115">
        <f t="shared" ref="H204:H222" si="93">ROUND((G204*1.2104),2)</f>
        <v>76.47</v>
      </c>
      <c r="I204" s="190">
        <f t="shared" ref="I204" si="94">ROUND((F204*H204),2)</f>
        <v>1299.99</v>
      </c>
      <c r="J204" s="88"/>
      <c r="K204" s="12"/>
      <c r="L204" s="94">
        <v>68.67</v>
      </c>
    </row>
    <row r="205" spans="1:12" s="9" customFormat="1" ht="30" x14ac:dyDescent="0.3">
      <c r="A205" s="109" t="s">
        <v>795</v>
      </c>
      <c r="B205" s="109" t="s">
        <v>43</v>
      </c>
      <c r="C205" s="93" t="s">
        <v>596</v>
      </c>
      <c r="D205" s="110" t="s">
        <v>597</v>
      </c>
      <c r="E205" s="109" t="s">
        <v>53</v>
      </c>
      <c r="F205" s="196">
        <v>34</v>
      </c>
      <c r="G205" s="115">
        <f t="shared" si="92"/>
        <v>22.337600000000002</v>
      </c>
      <c r="H205" s="115">
        <f t="shared" si="93"/>
        <v>27.04</v>
      </c>
      <c r="I205" s="190">
        <f t="shared" ref="I205:I219" si="95">ROUND((F205*H205),2)</f>
        <v>919.36</v>
      </c>
      <c r="J205" s="88"/>
      <c r="K205" s="12"/>
      <c r="L205" s="94">
        <v>24.28</v>
      </c>
    </row>
    <row r="206" spans="1:12" s="9" customFormat="1" ht="45" x14ac:dyDescent="0.3">
      <c r="A206" s="109" t="s">
        <v>796</v>
      </c>
      <c r="B206" s="109" t="s">
        <v>43</v>
      </c>
      <c r="C206" s="93" t="s">
        <v>612</v>
      </c>
      <c r="D206" s="110" t="s">
        <v>613</v>
      </c>
      <c r="E206" s="109" t="s">
        <v>53</v>
      </c>
      <c r="F206" s="196">
        <v>8</v>
      </c>
      <c r="G206" s="115">
        <f t="shared" si="92"/>
        <v>90.279600000000002</v>
      </c>
      <c r="H206" s="115">
        <f t="shared" si="93"/>
        <v>109.27</v>
      </c>
      <c r="I206" s="190">
        <f t="shared" si="95"/>
        <v>874.16</v>
      </c>
      <c r="J206" s="88"/>
      <c r="K206" s="12"/>
      <c r="L206" s="94">
        <v>98.13</v>
      </c>
    </row>
    <row r="207" spans="1:12" s="9" customFormat="1" ht="45" x14ac:dyDescent="0.3">
      <c r="A207" s="109" t="s">
        <v>797</v>
      </c>
      <c r="B207" s="109" t="s">
        <v>44</v>
      </c>
      <c r="C207" s="93" t="s">
        <v>598</v>
      </c>
      <c r="D207" s="110" t="s">
        <v>599</v>
      </c>
      <c r="E207" s="109" t="s">
        <v>53</v>
      </c>
      <c r="F207" s="196">
        <v>8</v>
      </c>
      <c r="G207" s="115">
        <f t="shared" si="92"/>
        <v>44.4544</v>
      </c>
      <c r="H207" s="115">
        <f t="shared" si="93"/>
        <v>53.81</v>
      </c>
      <c r="I207" s="190">
        <f t="shared" si="95"/>
        <v>430.48</v>
      </c>
      <c r="J207" s="88"/>
      <c r="K207" s="12"/>
      <c r="L207" s="94">
        <v>48.32</v>
      </c>
    </row>
    <row r="208" spans="1:12" s="9" customFormat="1" ht="30" x14ac:dyDescent="0.3">
      <c r="A208" s="109" t="s">
        <v>798</v>
      </c>
      <c r="B208" s="109" t="s">
        <v>524</v>
      </c>
      <c r="C208" s="93" t="s">
        <v>646</v>
      </c>
      <c r="D208" s="110" t="s">
        <v>647</v>
      </c>
      <c r="E208" s="109" t="s">
        <v>53</v>
      </c>
      <c r="F208" s="196">
        <v>1</v>
      </c>
      <c r="G208" s="115">
        <f t="shared" si="92"/>
        <v>17.820400000000003</v>
      </c>
      <c r="H208" s="115">
        <f t="shared" si="93"/>
        <v>21.57</v>
      </c>
      <c r="I208" s="190">
        <f t="shared" si="95"/>
        <v>21.57</v>
      </c>
      <c r="J208" s="88"/>
      <c r="K208" s="12"/>
      <c r="L208" s="94">
        <v>19.37</v>
      </c>
    </row>
    <row r="209" spans="1:12" s="9" customFormat="1" ht="45" x14ac:dyDescent="0.3">
      <c r="A209" s="109" t="s">
        <v>799</v>
      </c>
      <c r="B209" s="109" t="s">
        <v>44</v>
      </c>
      <c r="C209" s="93" t="s">
        <v>633</v>
      </c>
      <c r="D209" s="110" t="s">
        <v>634</v>
      </c>
      <c r="E209" s="109" t="s">
        <v>53</v>
      </c>
      <c r="F209" s="196">
        <v>7</v>
      </c>
      <c r="G209" s="115">
        <f t="shared" si="92"/>
        <v>41.731200000000001</v>
      </c>
      <c r="H209" s="115">
        <f t="shared" si="93"/>
        <v>50.51</v>
      </c>
      <c r="I209" s="190">
        <f t="shared" si="95"/>
        <v>353.57</v>
      </c>
      <c r="J209" s="88"/>
      <c r="K209" s="12"/>
      <c r="L209" s="94">
        <v>45.36</v>
      </c>
    </row>
    <row r="210" spans="1:12" s="9" customFormat="1" ht="45" x14ac:dyDescent="0.3">
      <c r="A210" s="109" t="s">
        <v>800</v>
      </c>
      <c r="B210" s="109" t="s">
        <v>44</v>
      </c>
      <c r="C210" s="93" t="s">
        <v>637</v>
      </c>
      <c r="D210" s="110" t="s">
        <v>638</v>
      </c>
      <c r="E210" s="109" t="s">
        <v>53</v>
      </c>
      <c r="F210" s="196">
        <v>1</v>
      </c>
      <c r="G210" s="115">
        <f t="shared" si="92"/>
        <v>56.773200000000003</v>
      </c>
      <c r="H210" s="115">
        <f t="shared" si="93"/>
        <v>68.72</v>
      </c>
      <c r="I210" s="190">
        <f t="shared" si="95"/>
        <v>68.72</v>
      </c>
      <c r="J210" s="88"/>
      <c r="K210" s="12"/>
      <c r="L210" s="94">
        <v>61.71</v>
      </c>
    </row>
    <row r="211" spans="1:12" s="9" customFormat="1" ht="45" x14ac:dyDescent="0.3">
      <c r="A211" s="109" t="s">
        <v>801</v>
      </c>
      <c r="B211" s="109" t="s">
        <v>44</v>
      </c>
      <c r="C211" s="93" t="s">
        <v>600</v>
      </c>
      <c r="D211" s="110" t="s">
        <v>601</v>
      </c>
      <c r="E211" s="109" t="s">
        <v>53</v>
      </c>
      <c r="F211" s="196">
        <v>9</v>
      </c>
      <c r="G211" s="115">
        <f t="shared" si="92"/>
        <v>28.832800000000002</v>
      </c>
      <c r="H211" s="115">
        <f t="shared" si="93"/>
        <v>34.9</v>
      </c>
      <c r="I211" s="190">
        <f t="shared" si="95"/>
        <v>314.10000000000002</v>
      </c>
      <c r="J211" s="88"/>
      <c r="K211" s="12"/>
      <c r="L211" s="94">
        <v>31.34</v>
      </c>
    </row>
    <row r="212" spans="1:12" s="9" customFormat="1" ht="15.6" x14ac:dyDescent="0.3">
      <c r="A212" s="109" t="s">
        <v>802</v>
      </c>
      <c r="B212" s="109" t="s">
        <v>43</v>
      </c>
      <c r="C212" s="93" t="s">
        <v>604</v>
      </c>
      <c r="D212" s="110" t="s">
        <v>605</v>
      </c>
      <c r="E212" s="109" t="s">
        <v>72</v>
      </c>
      <c r="F212" s="196">
        <v>18</v>
      </c>
      <c r="G212" s="115">
        <f t="shared" si="92"/>
        <v>36.864400000000003</v>
      </c>
      <c r="H212" s="115">
        <f t="shared" si="93"/>
        <v>44.62</v>
      </c>
      <c r="I212" s="190">
        <f t="shared" si="95"/>
        <v>803.16</v>
      </c>
      <c r="J212" s="88"/>
      <c r="K212" s="12"/>
      <c r="L212" s="94">
        <v>40.07</v>
      </c>
    </row>
    <row r="213" spans="1:12" s="9" customFormat="1" ht="15.6" x14ac:dyDescent="0.3">
      <c r="A213" s="109" t="s">
        <v>803</v>
      </c>
      <c r="B213" s="109" t="s">
        <v>43</v>
      </c>
      <c r="C213" s="93" t="s">
        <v>639</v>
      </c>
      <c r="D213" s="110" t="s">
        <v>640</v>
      </c>
      <c r="E213" s="109" t="s">
        <v>53</v>
      </c>
      <c r="F213" s="196">
        <v>6</v>
      </c>
      <c r="G213" s="115">
        <f t="shared" si="92"/>
        <v>13.3492</v>
      </c>
      <c r="H213" s="115">
        <f t="shared" si="93"/>
        <v>16.16</v>
      </c>
      <c r="I213" s="190">
        <f t="shared" si="95"/>
        <v>96.96</v>
      </c>
      <c r="J213" s="88"/>
      <c r="K213" s="12"/>
      <c r="L213" s="94">
        <v>14.51</v>
      </c>
    </row>
    <row r="214" spans="1:12" s="9" customFormat="1" ht="45" x14ac:dyDescent="0.3">
      <c r="A214" s="109" t="s">
        <v>804</v>
      </c>
      <c r="B214" s="109" t="s">
        <v>44</v>
      </c>
      <c r="C214" s="93" t="s">
        <v>73</v>
      </c>
      <c r="D214" s="110" t="s">
        <v>648</v>
      </c>
      <c r="E214" s="109" t="s">
        <v>53</v>
      </c>
      <c r="F214" s="196">
        <v>5</v>
      </c>
      <c r="G214" s="115">
        <f t="shared" si="92"/>
        <v>17.7928</v>
      </c>
      <c r="H214" s="115">
        <f t="shared" si="93"/>
        <v>21.54</v>
      </c>
      <c r="I214" s="190">
        <f t="shared" si="95"/>
        <v>107.7</v>
      </c>
      <c r="J214" s="88"/>
      <c r="K214" s="12"/>
      <c r="L214" s="94">
        <v>19.34</v>
      </c>
    </row>
    <row r="215" spans="1:12" s="9" customFormat="1" ht="30" x14ac:dyDescent="0.3">
      <c r="A215" s="109" t="s">
        <v>805</v>
      </c>
      <c r="B215" s="109" t="s">
        <v>43</v>
      </c>
      <c r="C215" s="93" t="s">
        <v>610</v>
      </c>
      <c r="D215" s="110" t="s">
        <v>611</v>
      </c>
      <c r="E215" s="109" t="s">
        <v>72</v>
      </c>
      <c r="F215" s="196">
        <v>5</v>
      </c>
      <c r="G215" s="115">
        <f t="shared" si="92"/>
        <v>32.080399999999997</v>
      </c>
      <c r="H215" s="115">
        <f t="shared" si="93"/>
        <v>38.83</v>
      </c>
      <c r="I215" s="190">
        <f t="shared" si="95"/>
        <v>194.15</v>
      </c>
      <c r="J215" s="88"/>
      <c r="K215" s="12"/>
      <c r="L215" s="94">
        <v>34.869999999999997</v>
      </c>
    </row>
    <row r="216" spans="1:12" s="9" customFormat="1" ht="30" x14ac:dyDescent="0.3">
      <c r="A216" s="109" t="s">
        <v>806</v>
      </c>
      <c r="B216" s="109" t="s">
        <v>43</v>
      </c>
      <c r="C216" s="93" t="s">
        <v>621</v>
      </c>
      <c r="D216" s="110" t="s">
        <v>622</v>
      </c>
      <c r="E216" s="109" t="s">
        <v>54</v>
      </c>
      <c r="F216" s="196">
        <v>88</v>
      </c>
      <c r="G216" s="115">
        <f t="shared" si="92"/>
        <v>41.3172</v>
      </c>
      <c r="H216" s="115">
        <f t="shared" si="93"/>
        <v>50.01</v>
      </c>
      <c r="I216" s="190">
        <f t="shared" si="95"/>
        <v>4400.88</v>
      </c>
      <c r="J216" s="88"/>
      <c r="K216" s="12"/>
      <c r="L216" s="94">
        <v>44.91</v>
      </c>
    </row>
    <row r="217" spans="1:12" s="9" customFormat="1" ht="30" x14ac:dyDescent="0.3">
      <c r="A217" s="109" t="s">
        <v>807</v>
      </c>
      <c r="B217" s="109" t="s">
        <v>43</v>
      </c>
      <c r="C217" s="93" t="s">
        <v>641</v>
      </c>
      <c r="D217" s="110" t="s">
        <v>642</v>
      </c>
      <c r="E217" s="109" t="s">
        <v>54</v>
      </c>
      <c r="F217" s="196">
        <v>12</v>
      </c>
      <c r="G217" s="115">
        <f t="shared" si="92"/>
        <v>49.284400000000005</v>
      </c>
      <c r="H217" s="115">
        <f t="shared" si="93"/>
        <v>59.65</v>
      </c>
      <c r="I217" s="190">
        <f t="shared" si="95"/>
        <v>715.8</v>
      </c>
      <c r="J217" s="88"/>
      <c r="K217" s="12"/>
      <c r="L217" s="94">
        <v>53.57</v>
      </c>
    </row>
    <row r="218" spans="1:12" s="9" customFormat="1" ht="30" x14ac:dyDescent="0.3">
      <c r="A218" s="109" t="s">
        <v>808</v>
      </c>
      <c r="B218" s="109" t="s">
        <v>43</v>
      </c>
      <c r="C218" s="93" t="s">
        <v>606</v>
      </c>
      <c r="D218" s="110" t="s">
        <v>607</v>
      </c>
      <c r="E218" s="109" t="s">
        <v>54</v>
      </c>
      <c r="F218" s="196">
        <v>50</v>
      </c>
      <c r="G218" s="115">
        <f t="shared" si="92"/>
        <v>40.976800000000004</v>
      </c>
      <c r="H218" s="115">
        <f t="shared" si="93"/>
        <v>49.6</v>
      </c>
      <c r="I218" s="190">
        <f t="shared" si="95"/>
        <v>2480</v>
      </c>
      <c r="J218" s="88"/>
      <c r="K218" s="12"/>
      <c r="L218" s="94">
        <v>44.54</v>
      </c>
    </row>
    <row r="219" spans="1:12" s="9" customFormat="1" ht="30" x14ac:dyDescent="0.3">
      <c r="A219" s="109" t="s">
        <v>856</v>
      </c>
      <c r="B219" s="109" t="s">
        <v>43</v>
      </c>
      <c r="C219" s="93" t="s">
        <v>74</v>
      </c>
      <c r="D219" s="110" t="s">
        <v>75</v>
      </c>
      <c r="E219" s="109" t="s">
        <v>54</v>
      </c>
      <c r="F219" s="196">
        <v>10</v>
      </c>
      <c r="G219" s="115">
        <f t="shared" si="92"/>
        <v>16.017200000000003</v>
      </c>
      <c r="H219" s="115">
        <f t="shared" si="93"/>
        <v>19.39</v>
      </c>
      <c r="I219" s="190">
        <f t="shared" si="95"/>
        <v>193.9</v>
      </c>
      <c r="J219" s="88"/>
      <c r="K219" s="12"/>
      <c r="L219" s="94">
        <v>17.41</v>
      </c>
    </row>
    <row r="220" spans="1:12" s="9" customFormat="1" ht="30" x14ac:dyDescent="0.3">
      <c r="A220" s="109" t="s">
        <v>857</v>
      </c>
      <c r="B220" s="109" t="s">
        <v>43</v>
      </c>
      <c r="C220" s="93" t="s">
        <v>76</v>
      </c>
      <c r="D220" s="110" t="s">
        <v>77</v>
      </c>
      <c r="E220" s="109" t="s">
        <v>53</v>
      </c>
      <c r="F220" s="196">
        <v>1</v>
      </c>
      <c r="G220" s="115">
        <f t="shared" si="92"/>
        <v>96.517200000000003</v>
      </c>
      <c r="H220" s="115">
        <f t="shared" si="93"/>
        <v>116.82</v>
      </c>
      <c r="I220" s="190">
        <f t="shared" ref="I220:I222" si="96">ROUND((F220*H220),2)</f>
        <v>116.82</v>
      </c>
      <c r="J220" s="88"/>
      <c r="K220" s="12"/>
      <c r="L220" s="94">
        <v>104.91</v>
      </c>
    </row>
    <row r="221" spans="1:12" s="9" customFormat="1" ht="60" x14ac:dyDescent="0.3">
      <c r="A221" s="109" t="s">
        <v>858</v>
      </c>
      <c r="B221" s="109" t="s">
        <v>44</v>
      </c>
      <c r="C221" s="93" t="s">
        <v>616</v>
      </c>
      <c r="D221" s="110" t="s">
        <v>617</v>
      </c>
      <c r="E221" s="109" t="s">
        <v>54</v>
      </c>
      <c r="F221" s="196">
        <v>1000</v>
      </c>
      <c r="G221" s="115">
        <f t="shared" si="92"/>
        <v>4.5724</v>
      </c>
      <c r="H221" s="115">
        <f t="shared" si="93"/>
        <v>5.53</v>
      </c>
      <c r="I221" s="190">
        <f t="shared" si="96"/>
        <v>5530</v>
      </c>
      <c r="J221" s="88"/>
      <c r="K221" s="12"/>
      <c r="L221" s="94">
        <v>4.97</v>
      </c>
    </row>
    <row r="222" spans="1:12" s="9" customFormat="1" ht="45.75" customHeight="1" x14ac:dyDescent="0.3">
      <c r="A222" s="109" t="s">
        <v>859</v>
      </c>
      <c r="B222" s="109" t="s">
        <v>44</v>
      </c>
      <c r="C222" s="93" t="s">
        <v>614</v>
      </c>
      <c r="D222" s="110" t="s">
        <v>615</v>
      </c>
      <c r="E222" s="109" t="s">
        <v>54</v>
      </c>
      <c r="F222" s="196">
        <v>250</v>
      </c>
      <c r="G222" s="115">
        <f t="shared" si="92"/>
        <v>6.9459999999999997</v>
      </c>
      <c r="H222" s="115">
        <f t="shared" si="93"/>
        <v>8.41</v>
      </c>
      <c r="I222" s="190">
        <f t="shared" si="96"/>
        <v>2102.5</v>
      </c>
      <c r="J222" s="88"/>
      <c r="K222" s="12"/>
      <c r="L222" s="94">
        <v>7.55</v>
      </c>
    </row>
    <row r="223" spans="1:12" s="9" customFormat="1" ht="15.6" x14ac:dyDescent="0.3">
      <c r="A223" s="107" t="s">
        <v>809</v>
      </c>
      <c r="B223" s="107"/>
      <c r="C223" s="92"/>
      <c r="D223" s="108" t="s">
        <v>78</v>
      </c>
      <c r="E223" s="107"/>
      <c r="F223" s="239"/>
      <c r="G223" s="239"/>
      <c r="H223" s="239"/>
      <c r="I223" s="189">
        <f>ROUND(SUM(I224:I228),2)</f>
        <v>12758.88</v>
      </c>
      <c r="J223" s="12"/>
      <c r="K223" s="12"/>
      <c r="L223" s="92"/>
    </row>
    <row r="224" spans="1:12" s="9" customFormat="1" ht="30" x14ac:dyDescent="0.3">
      <c r="A224" s="109" t="s">
        <v>810</v>
      </c>
      <c r="B224" s="109" t="s">
        <v>44</v>
      </c>
      <c r="C224" s="93" t="s">
        <v>650</v>
      </c>
      <c r="D224" s="110" t="s">
        <v>651</v>
      </c>
      <c r="E224" s="109" t="s">
        <v>54</v>
      </c>
      <c r="F224" s="196">
        <v>158</v>
      </c>
      <c r="G224" s="115">
        <f t="shared" ref="G224:G228" si="97">L224*0.92</f>
        <v>53.930399999999999</v>
      </c>
      <c r="H224" s="115">
        <f t="shared" ref="H224:H228" si="98">ROUND((G224*1.2104),2)</f>
        <v>65.28</v>
      </c>
      <c r="I224" s="190">
        <f t="shared" ref="I224" si="99">ROUND((F224*H224),2)</f>
        <v>10314.24</v>
      </c>
      <c r="J224" s="88"/>
      <c r="K224" s="12"/>
      <c r="L224" s="94">
        <v>58.62</v>
      </c>
    </row>
    <row r="225" spans="1:209" s="9" customFormat="1" ht="45" x14ac:dyDescent="0.3">
      <c r="A225" s="109" t="s">
        <v>811</v>
      </c>
      <c r="B225" s="109" t="s">
        <v>524</v>
      </c>
      <c r="C225" s="93" t="s">
        <v>652</v>
      </c>
      <c r="D225" s="110" t="s">
        <v>653</v>
      </c>
      <c r="E225" s="109" t="s">
        <v>53</v>
      </c>
      <c r="F225" s="196">
        <v>5</v>
      </c>
      <c r="G225" s="115">
        <f t="shared" si="97"/>
        <v>33.064799999999998</v>
      </c>
      <c r="H225" s="115">
        <f t="shared" si="98"/>
        <v>40.020000000000003</v>
      </c>
      <c r="I225" s="190">
        <f t="shared" ref="I225:I228" si="100">ROUND((F225*H225),2)</f>
        <v>200.1</v>
      </c>
      <c r="J225" s="88"/>
      <c r="K225" s="197"/>
      <c r="L225" s="94">
        <v>35.94</v>
      </c>
    </row>
    <row r="226" spans="1:209" s="9" customFormat="1" ht="45" x14ac:dyDescent="0.3">
      <c r="A226" s="109" t="s">
        <v>812</v>
      </c>
      <c r="B226" s="109" t="s">
        <v>44</v>
      </c>
      <c r="C226" s="93" t="s">
        <v>654</v>
      </c>
      <c r="D226" s="110" t="s">
        <v>655</v>
      </c>
      <c r="E226" s="109" t="s">
        <v>53</v>
      </c>
      <c r="F226" s="196">
        <v>10</v>
      </c>
      <c r="G226" s="115">
        <f t="shared" si="97"/>
        <v>121.60560000000001</v>
      </c>
      <c r="H226" s="115">
        <f t="shared" si="98"/>
        <v>147.19</v>
      </c>
      <c r="I226" s="190">
        <f t="shared" si="100"/>
        <v>1471.9</v>
      </c>
      <c r="J226" s="88"/>
      <c r="K226" s="12"/>
      <c r="L226" s="94">
        <v>132.18</v>
      </c>
    </row>
    <row r="227" spans="1:209" s="9" customFormat="1" ht="45" x14ac:dyDescent="0.3">
      <c r="A227" s="109" t="s">
        <v>813</v>
      </c>
      <c r="B227" s="109" t="s">
        <v>524</v>
      </c>
      <c r="C227" s="93" t="s">
        <v>656</v>
      </c>
      <c r="D227" s="110" t="s">
        <v>657</v>
      </c>
      <c r="E227" s="109" t="s">
        <v>53</v>
      </c>
      <c r="F227" s="196">
        <v>6</v>
      </c>
      <c r="G227" s="115">
        <f t="shared" si="97"/>
        <v>5.2348000000000008</v>
      </c>
      <c r="H227" s="115">
        <f t="shared" si="98"/>
        <v>6.34</v>
      </c>
      <c r="I227" s="190">
        <f t="shared" si="100"/>
        <v>38.04</v>
      </c>
      <c r="J227" s="88"/>
      <c r="L227" s="94">
        <v>5.69</v>
      </c>
    </row>
    <row r="228" spans="1:209" s="9" customFormat="1" ht="30" x14ac:dyDescent="0.3">
      <c r="A228" s="109" t="s">
        <v>814</v>
      </c>
      <c r="B228" s="109" t="s">
        <v>43</v>
      </c>
      <c r="C228" s="93" t="s">
        <v>81</v>
      </c>
      <c r="D228" s="110" t="s">
        <v>82</v>
      </c>
      <c r="E228" s="109" t="s">
        <v>53</v>
      </c>
      <c r="F228" s="196">
        <v>10</v>
      </c>
      <c r="G228" s="115">
        <f t="shared" si="97"/>
        <v>60.692399999999999</v>
      </c>
      <c r="H228" s="115">
        <f t="shared" si="98"/>
        <v>73.459999999999994</v>
      </c>
      <c r="I228" s="190">
        <f t="shared" si="100"/>
        <v>734.6</v>
      </c>
      <c r="J228" s="88">
        <v>58.79</v>
      </c>
      <c r="K228" s="12"/>
      <c r="L228" s="94">
        <v>65.97</v>
      </c>
    </row>
    <row r="229" spans="1:209" s="9" customFormat="1" ht="15.6" x14ac:dyDescent="0.3">
      <c r="A229" s="97">
        <v>9</v>
      </c>
      <c r="B229" s="97"/>
      <c r="C229" s="97"/>
      <c r="D229" s="98" t="str">
        <f>[1]ORÇAMENTO!R351</f>
        <v>SERVIÇOS COMPLEMENTARES</v>
      </c>
      <c r="E229" s="97"/>
      <c r="F229" s="235"/>
      <c r="G229" s="235"/>
      <c r="H229" s="235"/>
      <c r="I229" s="188">
        <f>ROUND(SUM(I230:I234),2)</f>
        <v>37320.35</v>
      </c>
      <c r="J229" s="88"/>
      <c r="K229" s="12"/>
      <c r="L229" s="99"/>
    </row>
    <row r="230" spans="1:209" s="9" customFormat="1" ht="75" x14ac:dyDescent="0.3">
      <c r="A230" s="195" t="s">
        <v>815</v>
      </c>
      <c r="B230" s="195" t="s">
        <v>43</v>
      </c>
      <c r="C230" s="229" t="s">
        <v>503</v>
      </c>
      <c r="D230" s="110" t="s">
        <v>504</v>
      </c>
      <c r="E230" s="109" t="s">
        <v>53</v>
      </c>
      <c r="F230" s="196">
        <v>2</v>
      </c>
      <c r="G230" s="115">
        <f t="shared" ref="G230:G234" si="101">L230*0.92</f>
        <v>3343.0407999999998</v>
      </c>
      <c r="H230" s="115">
        <f t="shared" ref="H230:H234" si="102">ROUND((G230*1.2104),2)</f>
        <v>4046.42</v>
      </c>
      <c r="I230" s="190">
        <f t="shared" ref="I230:I234" si="103">ROUND((F230*H230),2)</f>
        <v>8092.84</v>
      </c>
      <c r="J230" s="88"/>
      <c r="K230" s="12"/>
      <c r="L230" s="184">
        <v>3633.74</v>
      </c>
    </row>
    <row r="231" spans="1:209" s="9" customFormat="1" ht="30" x14ac:dyDescent="0.3">
      <c r="A231" s="195" t="s">
        <v>816</v>
      </c>
      <c r="B231" s="195" t="s">
        <v>509</v>
      </c>
      <c r="C231" s="229" t="s">
        <v>901</v>
      </c>
      <c r="D231" s="110" t="s">
        <v>912</v>
      </c>
      <c r="E231" s="109" t="s">
        <v>65</v>
      </c>
      <c r="F231" s="196">
        <v>51.5</v>
      </c>
      <c r="G231" s="115">
        <f t="shared" si="101"/>
        <v>203.21879999999999</v>
      </c>
      <c r="H231" s="115">
        <f t="shared" si="102"/>
        <v>245.98</v>
      </c>
      <c r="I231" s="190">
        <f t="shared" si="103"/>
        <v>12667.97</v>
      </c>
      <c r="J231" s="88"/>
      <c r="K231" s="12"/>
      <c r="L231" s="184">
        <v>220.89</v>
      </c>
    </row>
    <row r="232" spans="1:209" s="9" customFormat="1" ht="45" x14ac:dyDescent="0.3">
      <c r="A232" s="195" t="s">
        <v>905</v>
      </c>
      <c r="B232" s="195"/>
      <c r="C232" s="229" t="s">
        <v>915</v>
      </c>
      <c r="D232" s="110" t="s">
        <v>917</v>
      </c>
      <c r="E232" s="109" t="s">
        <v>913</v>
      </c>
      <c r="F232" s="196">
        <v>1</v>
      </c>
      <c r="G232" s="115">
        <f t="shared" si="101"/>
        <v>1058</v>
      </c>
      <c r="H232" s="115">
        <f t="shared" ref="H232" si="104">ROUND((G232*1.2104),2)</f>
        <v>1280.5999999999999</v>
      </c>
      <c r="I232" s="190">
        <f t="shared" ref="I232" si="105">ROUND((F232*H232),2)</f>
        <v>1280.5999999999999</v>
      </c>
      <c r="J232" s="88"/>
      <c r="K232" s="12"/>
      <c r="L232" s="184">
        <v>1150</v>
      </c>
    </row>
    <row r="233" spans="1:209" s="9" customFormat="1" ht="30" x14ac:dyDescent="0.3">
      <c r="A233" s="195" t="s">
        <v>906</v>
      </c>
      <c r="B233" s="195" t="s">
        <v>43</v>
      </c>
      <c r="C233" s="229" t="s">
        <v>902</v>
      </c>
      <c r="D233" s="110" t="s">
        <v>911</v>
      </c>
      <c r="E233" s="109" t="s">
        <v>65</v>
      </c>
      <c r="F233" s="196">
        <v>13.5</v>
      </c>
      <c r="G233" s="115">
        <f t="shared" si="101"/>
        <v>571.63280000000009</v>
      </c>
      <c r="H233" s="115">
        <f t="shared" si="102"/>
        <v>691.9</v>
      </c>
      <c r="I233" s="190">
        <f t="shared" si="103"/>
        <v>9340.65</v>
      </c>
      <c r="J233" s="88"/>
      <c r="K233" s="12"/>
      <c r="L233" s="184">
        <v>621.34</v>
      </c>
    </row>
    <row r="234" spans="1:209" s="9" customFormat="1" ht="15.6" x14ac:dyDescent="0.3">
      <c r="A234" s="195" t="s">
        <v>914</v>
      </c>
      <c r="B234" s="96" t="s">
        <v>43</v>
      </c>
      <c r="C234" s="96" t="s">
        <v>903</v>
      </c>
      <c r="D234" s="89" t="s">
        <v>904</v>
      </c>
      <c r="E234" s="96" t="s">
        <v>65</v>
      </c>
      <c r="F234" s="115">
        <v>372.54</v>
      </c>
      <c r="G234" s="115">
        <f t="shared" si="101"/>
        <v>13.1652</v>
      </c>
      <c r="H234" s="115">
        <f t="shared" si="102"/>
        <v>15.94</v>
      </c>
      <c r="I234" s="190">
        <f t="shared" si="103"/>
        <v>5938.29</v>
      </c>
      <c r="J234" s="88">
        <v>12.35</v>
      </c>
      <c r="K234" s="12"/>
      <c r="L234" s="94">
        <v>14.31</v>
      </c>
    </row>
    <row r="235" spans="1:209" s="16" customFormat="1" ht="15.6" x14ac:dyDescent="0.3">
      <c r="A235" s="97"/>
      <c r="B235" s="97"/>
      <c r="C235" s="98"/>
      <c r="D235" s="257" t="s">
        <v>86</v>
      </c>
      <c r="E235" s="257"/>
      <c r="F235" s="257"/>
      <c r="G235" s="257"/>
      <c r="H235" s="257"/>
      <c r="I235" s="188">
        <f>ROUND(SUM(I13+I19+I24+I28+I31+I36+I71+I74+I229),2)</f>
        <v>620045.79</v>
      </c>
      <c r="J235" s="12"/>
      <c r="K235" s="12"/>
    </row>
    <row r="236" spans="1:209" ht="15.6" x14ac:dyDescent="0.25">
      <c r="A236" s="81"/>
      <c r="B236" s="18"/>
      <c r="D236" s="15"/>
      <c r="I236" s="78"/>
      <c r="J236" s="21"/>
      <c r="K236" s="12"/>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row>
    <row r="237" spans="1:209" s="22" customFormat="1" x14ac:dyDescent="0.25">
      <c r="A237" s="81"/>
      <c r="B237" s="2"/>
      <c r="C237" s="2"/>
      <c r="D237" s="118"/>
      <c r="E237" s="2"/>
      <c r="F237" s="230"/>
      <c r="G237" s="230"/>
      <c r="H237" s="230"/>
      <c r="I237" s="78"/>
      <c r="J237" s="20"/>
      <c r="K237" s="20"/>
      <c r="L237" s="5"/>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c r="DM237" s="20"/>
      <c r="DN237" s="20"/>
      <c r="DO237" s="20"/>
      <c r="DP237" s="20"/>
      <c r="DQ237" s="20"/>
      <c r="DR237" s="20"/>
      <c r="DS237" s="20"/>
      <c r="DT237" s="20"/>
      <c r="DU237" s="20"/>
      <c r="DV237" s="20"/>
      <c r="DW237" s="20"/>
      <c r="DX237" s="20"/>
      <c r="DY237" s="20"/>
      <c r="DZ237" s="20"/>
      <c r="EA237" s="20"/>
      <c r="EB237" s="20"/>
      <c r="EC237" s="20"/>
      <c r="ED237" s="20"/>
      <c r="EE237" s="20"/>
      <c r="EF237" s="20"/>
      <c r="EG237" s="20"/>
      <c r="EH237" s="20"/>
      <c r="EI237" s="20"/>
      <c r="EJ237" s="20"/>
      <c r="EK237" s="20"/>
      <c r="EL237" s="20"/>
      <c r="EM237" s="20"/>
      <c r="EN237" s="20"/>
      <c r="EO237" s="20"/>
      <c r="EP237" s="20"/>
      <c r="EQ237" s="20"/>
      <c r="ER237" s="20"/>
      <c r="ES237" s="20"/>
      <c r="ET237" s="20"/>
      <c r="EU237" s="20"/>
      <c r="EV237" s="20"/>
      <c r="EW237" s="20"/>
      <c r="EX237" s="20"/>
      <c r="EY237" s="20"/>
      <c r="EZ237" s="20"/>
      <c r="FA237" s="20"/>
      <c r="FB237" s="20"/>
      <c r="FC237" s="20"/>
      <c r="FD237" s="20"/>
      <c r="FE237" s="20"/>
      <c r="FF237" s="20"/>
      <c r="FG237" s="20"/>
      <c r="FH237" s="20"/>
      <c r="FI237" s="20"/>
      <c r="FJ237" s="20"/>
      <c r="FK237" s="20"/>
      <c r="FL237" s="20"/>
      <c r="FM237" s="20"/>
      <c r="FN237" s="20"/>
      <c r="FO237" s="20"/>
      <c r="FP237" s="20"/>
      <c r="FQ237" s="20"/>
      <c r="FR237" s="20"/>
      <c r="FS237" s="20"/>
      <c r="FT237" s="20"/>
      <c r="FU237" s="20"/>
      <c r="FV237" s="20"/>
      <c r="FW237" s="20"/>
      <c r="FX237" s="20"/>
      <c r="FY237" s="20"/>
      <c r="FZ237" s="20"/>
      <c r="GA237" s="20"/>
      <c r="GB237" s="20"/>
      <c r="GC237" s="20"/>
      <c r="GD237" s="20"/>
      <c r="GE237" s="20"/>
      <c r="GF237" s="20"/>
      <c r="GG237" s="20"/>
      <c r="GH237" s="20"/>
      <c r="GI237" s="20"/>
      <c r="GJ237" s="20"/>
      <c r="GK237" s="20"/>
      <c r="GL237" s="20"/>
      <c r="GM237" s="20"/>
      <c r="GN237" s="20"/>
      <c r="GO237" s="20"/>
      <c r="GP237" s="20"/>
      <c r="GQ237" s="20"/>
      <c r="GR237" s="20"/>
      <c r="GS237" s="20"/>
      <c r="GT237" s="20"/>
      <c r="GU237" s="20"/>
      <c r="GV237" s="20"/>
      <c r="GW237" s="20"/>
      <c r="GX237" s="20"/>
      <c r="GY237" s="20"/>
      <c r="GZ237" s="20"/>
      <c r="HA237" s="20"/>
    </row>
    <row r="238" spans="1:209" s="22" customFormat="1" ht="44.25" customHeight="1" x14ac:dyDescent="0.25">
      <c r="A238" s="81"/>
      <c r="B238" s="2"/>
      <c r="C238" s="2"/>
      <c r="D238" s="251"/>
      <c r="E238" s="2"/>
      <c r="F238" s="230"/>
      <c r="G238" s="230"/>
      <c r="H238" s="230"/>
      <c r="I238" s="78"/>
      <c r="J238" s="20"/>
      <c r="K238" s="20"/>
      <c r="L238" s="5"/>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c r="DM238" s="20"/>
      <c r="DN238" s="20"/>
      <c r="DO238" s="20"/>
      <c r="DP238" s="20"/>
      <c r="DQ238" s="20"/>
      <c r="DR238" s="20"/>
      <c r="DS238" s="20"/>
      <c r="DT238" s="20"/>
      <c r="DU238" s="20"/>
      <c r="DV238" s="20"/>
      <c r="DW238" s="20"/>
      <c r="DX238" s="20"/>
      <c r="DY238" s="20"/>
      <c r="DZ238" s="20"/>
      <c r="EA238" s="20"/>
      <c r="EB238" s="20"/>
      <c r="EC238" s="20"/>
      <c r="ED238" s="20"/>
      <c r="EE238" s="20"/>
      <c r="EF238" s="20"/>
      <c r="EG238" s="20"/>
      <c r="EH238" s="20"/>
      <c r="EI238" s="20"/>
      <c r="EJ238" s="20"/>
      <c r="EK238" s="20"/>
      <c r="EL238" s="20"/>
      <c r="EM238" s="20"/>
      <c r="EN238" s="20"/>
      <c r="EO238" s="20"/>
      <c r="EP238" s="20"/>
      <c r="EQ238" s="20"/>
      <c r="ER238" s="20"/>
      <c r="ES238" s="20"/>
      <c r="ET238" s="20"/>
      <c r="EU238" s="20"/>
      <c r="EV238" s="20"/>
      <c r="EW238" s="20"/>
      <c r="EX238" s="20"/>
      <c r="EY238" s="20"/>
      <c r="EZ238" s="20"/>
      <c r="FA238" s="20"/>
      <c r="FB238" s="20"/>
      <c r="FC238" s="20"/>
      <c r="FD238" s="20"/>
      <c r="FE238" s="20"/>
      <c r="FF238" s="20"/>
      <c r="FG238" s="20"/>
      <c r="FH238" s="20"/>
      <c r="FI238" s="20"/>
      <c r="FJ238" s="20"/>
      <c r="FK238" s="20"/>
      <c r="FL238" s="20"/>
      <c r="FM238" s="20"/>
      <c r="FN238" s="20"/>
      <c r="FO238" s="20"/>
      <c r="FP238" s="20"/>
      <c r="FQ238" s="20"/>
      <c r="FR238" s="20"/>
      <c r="FS238" s="20"/>
      <c r="FT238" s="20"/>
      <c r="FU238" s="20"/>
      <c r="FV238" s="20"/>
      <c r="FW238" s="20"/>
      <c r="FX238" s="20"/>
      <c r="FY238" s="20"/>
      <c r="FZ238" s="20"/>
      <c r="GA238" s="20"/>
      <c r="GB238" s="20"/>
      <c r="GC238" s="20"/>
      <c r="GD238" s="20"/>
      <c r="GE238" s="20"/>
      <c r="GF238" s="20"/>
      <c r="GG238" s="20"/>
      <c r="GH238" s="20"/>
      <c r="GI238" s="20"/>
      <c r="GJ238" s="20"/>
      <c r="GK238" s="20"/>
      <c r="GL238" s="20"/>
      <c r="GM238" s="20"/>
      <c r="GN238" s="20"/>
      <c r="GO238" s="20"/>
      <c r="GP238" s="20"/>
      <c r="GQ238" s="20"/>
      <c r="GR238" s="20"/>
      <c r="GS238" s="20"/>
      <c r="GT238" s="20"/>
      <c r="GU238" s="20"/>
      <c r="GV238" s="20"/>
      <c r="GW238" s="20"/>
      <c r="GX238" s="20"/>
      <c r="GY238" s="20"/>
      <c r="GZ238" s="20"/>
      <c r="HA238" s="20"/>
    </row>
    <row r="239" spans="1:209" s="22" customFormat="1" ht="17.399999999999999" x14ac:dyDescent="0.25">
      <c r="A239" s="81"/>
      <c r="B239" s="2"/>
      <c r="C239" s="2"/>
      <c r="D239" s="252" t="s">
        <v>490</v>
      </c>
      <c r="E239" s="82"/>
      <c r="F239" s="230"/>
      <c r="G239" s="230"/>
      <c r="H239" s="230"/>
      <c r="I239" s="78"/>
      <c r="J239" s="20"/>
      <c r="K239" s="20"/>
      <c r="L239" s="5"/>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c r="DM239" s="20"/>
      <c r="DN239" s="20"/>
      <c r="DO239" s="20"/>
      <c r="DP239" s="20"/>
      <c r="DQ239" s="20"/>
      <c r="DR239" s="20"/>
      <c r="DS239" s="20"/>
      <c r="DT239" s="20"/>
      <c r="DU239" s="20"/>
      <c r="DV239" s="20"/>
      <c r="DW239" s="20"/>
      <c r="DX239" s="20"/>
      <c r="DY239" s="20"/>
      <c r="DZ239" s="20"/>
      <c r="EA239" s="20"/>
      <c r="EB239" s="20"/>
      <c r="EC239" s="20"/>
      <c r="ED239" s="20"/>
      <c r="EE239" s="20"/>
      <c r="EF239" s="20"/>
      <c r="EG239" s="20"/>
      <c r="EH239" s="20"/>
      <c r="EI239" s="20"/>
      <c r="EJ239" s="20"/>
      <c r="EK239" s="20"/>
      <c r="EL239" s="20"/>
      <c r="EM239" s="20"/>
      <c r="EN239" s="20"/>
      <c r="EO239" s="20"/>
      <c r="EP239" s="20"/>
      <c r="EQ239" s="20"/>
      <c r="ER239" s="20"/>
      <c r="ES239" s="20"/>
      <c r="ET239" s="20"/>
      <c r="EU239" s="20"/>
      <c r="EV239" s="20"/>
      <c r="EW239" s="20"/>
      <c r="EX239" s="20"/>
      <c r="EY239" s="20"/>
      <c r="EZ239" s="20"/>
      <c r="FA239" s="20"/>
      <c r="FB239" s="20"/>
      <c r="FC239" s="20"/>
      <c r="FD239" s="20"/>
      <c r="FE239" s="20"/>
      <c r="FF239" s="20"/>
      <c r="FG239" s="20"/>
      <c r="FH239" s="20"/>
      <c r="FI239" s="20"/>
      <c r="FJ239" s="20"/>
      <c r="FK239" s="20"/>
      <c r="FL239" s="20"/>
      <c r="FM239" s="20"/>
      <c r="FN239" s="20"/>
      <c r="FO239" s="20"/>
      <c r="FP239" s="20"/>
      <c r="FQ239" s="20"/>
      <c r="FR239" s="20"/>
      <c r="FS239" s="20"/>
      <c r="FT239" s="20"/>
      <c r="FU239" s="20"/>
      <c r="FV239" s="20"/>
      <c r="FW239" s="20"/>
      <c r="FX239" s="20"/>
      <c r="FY239" s="20"/>
      <c r="FZ239" s="20"/>
      <c r="GA239" s="20"/>
      <c r="GB239" s="20"/>
      <c r="GC239" s="20"/>
      <c r="GD239" s="20"/>
      <c r="GE239" s="20"/>
      <c r="GF239" s="20"/>
      <c r="GG239" s="20"/>
      <c r="GH239" s="20"/>
      <c r="GI239" s="20"/>
      <c r="GJ239" s="20"/>
      <c r="GK239" s="20"/>
      <c r="GL239" s="20"/>
      <c r="GM239" s="20"/>
      <c r="GN239" s="20"/>
      <c r="GO239" s="20"/>
      <c r="GP239" s="20"/>
      <c r="GQ239" s="20"/>
      <c r="GR239" s="20"/>
      <c r="GS239" s="20"/>
      <c r="GT239" s="20"/>
      <c r="GU239" s="20"/>
      <c r="GV239" s="20"/>
      <c r="GW239" s="20"/>
      <c r="GX239" s="20"/>
      <c r="GY239" s="20"/>
      <c r="GZ239" s="20"/>
      <c r="HA239" s="20"/>
    </row>
    <row r="240" spans="1:209" s="22" customFormat="1" x14ac:dyDescent="0.25">
      <c r="A240" s="81"/>
      <c r="B240" s="2"/>
      <c r="C240" s="2"/>
      <c r="D240" s="82" t="s">
        <v>829</v>
      </c>
      <c r="E240" s="83"/>
      <c r="F240" s="230"/>
      <c r="G240" s="230"/>
      <c r="H240" s="230"/>
      <c r="I240" s="78"/>
      <c r="J240" s="20"/>
      <c r="K240" s="20"/>
      <c r="L240" s="5"/>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c r="DM240" s="20"/>
      <c r="DN240" s="20"/>
      <c r="DO240" s="20"/>
      <c r="DP240" s="20"/>
      <c r="DQ240" s="20"/>
      <c r="DR240" s="20"/>
      <c r="DS240" s="20"/>
      <c r="DT240" s="20"/>
      <c r="DU240" s="20"/>
      <c r="DV240" s="20"/>
      <c r="DW240" s="20"/>
      <c r="DX240" s="20"/>
      <c r="DY240" s="20"/>
      <c r="DZ240" s="20"/>
      <c r="EA240" s="20"/>
      <c r="EB240" s="20"/>
      <c r="EC240" s="20"/>
      <c r="ED240" s="20"/>
      <c r="EE240" s="20"/>
      <c r="EF240" s="20"/>
      <c r="EG240" s="20"/>
      <c r="EH240" s="20"/>
      <c r="EI240" s="20"/>
      <c r="EJ240" s="20"/>
      <c r="EK240" s="20"/>
      <c r="EL240" s="20"/>
      <c r="EM240" s="20"/>
      <c r="EN240" s="20"/>
      <c r="EO240" s="20"/>
      <c r="EP240" s="20"/>
      <c r="EQ240" s="20"/>
      <c r="ER240" s="20"/>
      <c r="ES240" s="20"/>
      <c r="ET240" s="20"/>
      <c r="EU240" s="20"/>
      <c r="EV240" s="20"/>
      <c r="EW240" s="20"/>
      <c r="EX240" s="20"/>
      <c r="EY240" s="20"/>
      <c r="EZ240" s="20"/>
      <c r="FA240" s="20"/>
      <c r="FB240" s="20"/>
      <c r="FC240" s="20"/>
      <c r="FD240" s="20"/>
      <c r="FE240" s="20"/>
      <c r="FF240" s="20"/>
      <c r="FG240" s="20"/>
      <c r="FH240" s="20"/>
      <c r="FI240" s="20"/>
      <c r="FJ240" s="20"/>
      <c r="FK240" s="20"/>
      <c r="FL240" s="20"/>
      <c r="FM240" s="20"/>
      <c r="FN240" s="20"/>
      <c r="FO240" s="20"/>
      <c r="FP240" s="20"/>
      <c r="FQ240" s="20"/>
      <c r="FR240" s="20"/>
      <c r="FS240" s="20"/>
      <c r="FT240" s="20"/>
      <c r="FU240" s="20"/>
      <c r="FV240" s="20"/>
      <c r="FW240" s="20"/>
      <c r="FX240" s="20"/>
      <c r="FY240" s="20"/>
      <c r="FZ240" s="20"/>
      <c r="GA240" s="20"/>
      <c r="GB240" s="20"/>
      <c r="GC240" s="20"/>
      <c r="GD240" s="20"/>
      <c r="GE240" s="20"/>
      <c r="GF240" s="20"/>
      <c r="GG240" s="20"/>
      <c r="GH240" s="20"/>
      <c r="GI240" s="20"/>
      <c r="GJ240" s="20"/>
      <c r="GK240" s="20"/>
      <c r="GL240" s="20"/>
      <c r="GM240" s="20"/>
      <c r="GN240" s="20"/>
      <c r="GO240" s="20"/>
      <c r="GP240" s="20"/>
      <c r="GQ240" s="20"/>
      <c r="GR240" s="20"/>
      <c r="GS240" s="20"/>
      <c r="GT240" s="20"/>
      <c r="GU240" s="20"/>
      <c r="GV240" s="20"/>
      <c r="GW240" s="20"/>
      <c r="GX240" s="20"/>
      <c r="GY240" s="20"/>
      <c r="GZ240" s="20"/>
      <c r="HA240" s="20"/>
    </row>
    <row r="241" spans="1:209" s="22" customFormat="1" ht="15.6" thickBot="1" x14ac:dyDescent="0.3">
      <c r="A241" s="84"/>
      <c r="B241" s="85"/>
      <c r="C241" s="85"/>
      <c r="D241" s="250" t="s">
        <v>918</v>
      </c>
      <c r="E241" s="85"/>
      <c r="F241" s="241"/>
      <c r="G241" s="241"/>
      <c r="H241" s="241"/>
      <c r="I241" s="86"/>
      <c r="J241" s="20"/>
      <c r="K241" s="20"/>
      <c r="L241" s="5"/>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c r="DO241" s="20"/>
      <c r="DP241" s="20"/>
      <c r="DQ241" s="20"/>
      <c r="DR241" s="20"/>
      <c r="DS241" s="20"/>
      <c r="DT241" s="20"/>
      <c r="DU241" s="20"/>
      <c r="DV241" s="20"/>
      <c r="DW241" s="20"/>
      <c r="DX241" s="20"/>
      <c r="DY241" s="20"/>
      <c r="DZ241" s="20"/>
      <c r="EA241" s="20"/>
      <c r="EB241" s="20"/>
      <c r="EC241" s="20"/>
      <c r="ED241" s="20"/>
      <c r="EE241" s="20"/>
      <c r="EF241" s="20"/>
      <c r="EG241" s="20"/>
      <c r="EH241" s="20"/>
      <c r="EI241" s="20"/>
      <c r="EJ241" s="20"/>
      <c r="EK241" s="20"/>
      <c r="EL241" s="20"/>
      <c r="EM241" s="20"/>
      <c r="EN241" s="20"/>
      <c r="EO241" s="20"/>
      <c r="EP241" s="20"/>
      <c r="EQ241" s="20"/>
      <c r="ER241" s="20"/>
      <c r="ES241" s="20"/>
      <c r="ET241" s="20"/>
      <c r="EU241" s="20"/>
      <c r="EV241" s="20"/>
      <c r="EW241" s="20"/>
      <c r="EX241" s="20"/>
      <c r="EY241" s="20"/>
      <c r="EZ241" s="20"/>
      <c r="FA241" s="20"/>
      <c r="FB241" s="20"/>
      <c r="FC241" s="20"/>
      <c r="FD241" s="20"/>
      <c r="FE241" s="20"/>
      <c r="FF241" s="20"/>
      <c r="FG241" s="20"/>
      <c r="FH241" s="20"/>
      <c r="FI241" s="20"/>
      <c r="FJ241" s="20"/>
      <c r="FK241" s="20"/>
      <c r="FL241" s="20"/>
      <c r="FM241" s="20"/>
      <c r="FN241" s="20"/>
      <c r="FO241" s="20"/>
      <c r="FP241" s="20"/>
      <c r="FQ241" s="20"/>
      <c r="FR241" s="20"/>
      <c r="FS241" s="20"/>
      <c r="FT241" s="20"/>
      <c r="FU241" s="20"/>
      <c r="FV241" s="20"/>
      <c r="FW241" s="20"/>
      <c r="FX241" s="20"/>
      <c r="FY241" s="20"/>
      <c r="FZ241" s="20"/>
      <c r="GA241" s="20"/>
      <c r="GB241" s="20"/>
      <c r="GC241" s="20"/>
      <c r="GD241" s="20"/>
      <c r="GE241" s="20"/>
      <c r="GF241" s="20"/>
      <c r="GG241" s="20"/>
      <c r="GH241" s="20"/>
      <c r="GI241" s="20"/>
      <c r="GJ241" s="20"/>
      <c r="GK241" s="20"/>
      <c r="GL241" s="20"/>
      <c r="GM241" s="20"/>
      <c r="GN241" s="20"/>
      <c r="GO241" s="20"/>
      <c r="GP241" s="20"/>
      <c r="GQ241" s="20"/>
      <c r="GR241" s="20"/>
      <c r="GS241" s="20"/>
      <c r="GT241" s="20"/>
      <c r="GU241" s="20"/>
      <c r="GV241" s="20"/>
      <c r="GW241" s="20"/>
      <c r="GX241" s="20"/>
      <c r="GY241" s="20"/>
      <c r="GZ241" s="20"/>
      <c r="HA241" s="20"/>
    </row>
    <row r="242" spans="1:209" s="22" customFormat="1" x14ac:dyDescent="0.25">
      <c r="A242" s="17"/>
      <c r="B242" s="2"/>
      <c r="C242" s="2"/>
      <c r="D242" s="19"/>
      <c r="E242" s="2"/>
      <c r="F242" s="230"/>
      <c r="G242" s="230"/>
      <c r="H242" s="230"/>
      <c r="I242" s="6"/>
      <c r="J242" s="20"/>
      <c r="K242" s="20"/>
      <c r="L242" s="5"/>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c r="DM242" s="20"/>
      <c r="DN242" s="20"/>
      <c r="DO242" s="20"/>
      <c r="DP242" s="20"/>
      <c r="DQ242" s="20"/>
      <c r="DR242" s="20"/>
      <c r="DS242" s="20"/>
      <c r="DT242" s="20"/>
      <c r="DU242" s="20"/>
      <c r="DV242" s="20"/>
      <c r="DW242" s="20"/>
      <c r="DX242" s="20"/>
      <c r="DY242" s="20"/>
      <c r="DZ242" s="20"/>
      <c r="EA242" s="20"/>
      <c r="EB242" s="20"/>
      <c r="EC242" s="20"/>
      <c r="ED242" s="20"/>
      <c r="EE242" s="20"/>
      <c r="EF242" s="20"/>
      <c r="EG242" s="20"/>
      <c r="EH242" s="20"/>
      <c r="EI242" s="20"/>
      <c r="EJ242" s="20"/>
      <c r="EK242" s="20"/>
      <c r="EL242" s="20"/>
      <c r="EM242" s="20"/>
      <c r="EN242" s="20"/>
      <c r="EO242" s="20"/>
      <c r="EP242" s="20"/>
      <c r="EQ242" s="20"/>
      <c r="ER242" s="20"/>
      <c r="ES242" s="20"/>
      <c r="ET242" s="20"/>
      <c r="EU242" s="20"/>
      <c r="EV242" s="20"/>
      <c r="EW242" s="20"/>
      <c r="EX242" s="20"/>
      <c r="EY242" s="20"/>
      <c r="EZ242" s="20"/>
      <c r="FA242" s="20"/>
      <c r="FB242" s="20"/>
      <c r="FC242" s="20"/>
      <c r="FD242" s="20"/>
      <c r="FE242" s="20"/>
      <c r="FF242" s="20"/>
      <c r="FG242" s="20"/>
      <c r="FH242" s="20"/>
      <c r="FI242" s="20"/>
      <c r="FJ242" s="20"/>
      <c r="FK242" s="20"/>
      <c r="FL242" s="20"/>
      <c r="FM242" s="20"/>
      <c r="FN242" s="20"/>
      <c r="FO242" s="20"/>
      <c r="FP242" s="20"/>
      <c r="FQ242" s="20"/>
      <c r="FR242" s="20"/>
      <c r="FS242" s="20"/>
      <c r="FT242" s="20"/>
      <c r="FU242" s="20"/>
      <c r="FV242" s="20"/>
      <c r="FW242" s="20"/>
      <c r="FX242" s="20"/>
      <c r="FY242" s="20"/>
      <c r="FZ242" s="20"/>
      <c r="GA242" s="20"/>
      <c r="GB242" s="20"/>
      <c r="GC242" s="20"/>
      <c r="GD242" s="20"/>
      <c r="GE242" s="20"/>
      <c r="GF242" s="20"/>
      <c r="GG242" s="20"/>
      <c r="GH242" s="20"/>
      <c r="GI242" s="20"/>
      <c r="GJ242" s="20"/>
      <c r="GK242" s="20"/>
      <c r="GL242" s="20"/>
      <c r="GM242" s="20"/>
      <c r="GN242" s="20"/>
      <c r="GO242" s="20"/>
      <c r="GP242" s="20"/>
      <c r="GQ242" s="20"/>
      <c r="GR242" s="20"/>
      <c r="GS242" s="20"/>
      <c r="GT242" s="20"/>
      <c r="GU242" s="20"/>
      <c r="GV242" s="20"/>
      <c r="GW242" s="20"/>
      <c r="GX242" s="20"/>
      <c r="GY242" s="20"/>
      <c r="GZ242" s="20"/>
      <c r="HA242" s="20"/>
    </row>
    <row r="243" spans="1:209" s="22" customFormat="1" x14ac:dyDescent="0.25">
      <c r="A243" s="17"/>
      <c r="B243" s="2"/>
      <c r="C243" s="2"/>
      <c r="D243" s="19"/>
      <c r="E243" s="2"/>
      <c r="F243" s="230"/>
      <c r="G243" s="230"/>
      <c r="H243" s="230"/>
      <c r="I243" s="6"/>
      <c r="J243" s="20"/>
      <c r="K243" s="20"/>
      <c r="L243" s="5"/>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c r="DM243" s="20"/>
      <c r="DN243" s="20"/>
      <c r="DO243" s="20"/>
      <c r="DP243" s="20"/>
      <c r="DQ243" s="20"/>
      <c r="DR243" s="20"/>
      <c r="DS243" s="20"/>
      <c r="DT243" s="20"/>
      <c r="DU243" s="20"/>
      <c r="DV243" s="20"/>
      <c r="DW243" s="20"/>
      <c r="DX243" s="20"/>
      <c r="DY243" s="20"/>
      <c r="DZ243" s="20"/>
      <c r="EA243" s="20"/>
      <c r="EB243" s="20"/>
      <c r="EC243" s="20"/>
      <c r="ED243" s="20"/>
      <c r="EE243" s="20"/>
      <c r="EF243" s="20"/>
      <c r="EG243" s="20"/>
      <c r="EH243" s="20"/>
      <c r="EI243" s="20"/>
      <c r="EJ243" s="20"/>
      <c r="EK243" s="20"/>
      <c r="EL243" s="20"/>
      <c r="EM243" s="20"/>
      <c r="EN243" s="20"/>
      <c r="EO243" s="20"/>
      <c r="EP243" s="20"/>
      <c r="EQ243" s="20"/>
      <c r="ER243" s="20"/>
      <c r="ES243" s="20"/>
      <c r="ET243" s="20"/>
      <c r="EU243" s="20"/>
      <c r="EV243" s="20"/>
      <c r="EW243" s="20"/>
      <c r="EX243" s="20"/>
      <c r="EY243" s="20"/>
      <c r="EZ243" s="20"/>
      <c r="FA243" s="20"/>
      <c r="FB243" s="20"/>
      <c r="FC243" s="20"/>
      <c r="FD243" s="20"/>
      <c r="FE243" s="20"/>
      <c r="FF243" s="20"/>
      <c r="FG243" s="20"/>
      <c r="FH243" s="20"/>
      <c r="FI243" s="20"/>
      <c r="FJ243" s="20"/>
      <c r="FK243" s="20"/>
      <c r="FL243" s="20"/>
      <c r="FM243" s="20"/>
      <c r="FN243" s="20"/>
      <c r="FO243" s="20"/>
      <c r="FP243" s="20"/>
      <c r="FQ243" s="20"/>
      <c r="FR243" s="20"/>
      <c r="FS243" s="20"/>
      <c r="FT243" s="20"/>
      <c r="FU243" s="20"/>
      <c r="FV243" s="20"/>
      <c r="FW243" s="20"/>
      <c r="FX243" s="20"/>
      <c r="FY243" s="20"/>
      <c r="FZ243" s="20"/>
      <c r="GA243" s="20"/>
      <c r="GB243" s="20"/>
      <c r="GC243" s="20"/>
      <c r="GD243" s="20"/>
      <c r="GE243" s="20"/>
      <c r="GF243" s="20"/>
      <c r="GG243" s="20"/>
      <c r="GH243" s="20"/>
      <c r="GI243" s="20"/>
      <c r="GJ243" s="20"/>
      <c r="GK243" s="20"/>
      <c r="GL243" s="20"/>
      <c r="GM243" s="20"/>
      <c r="GN243" s="20"/>
      <c r="GO243" s="20"/>
      <c r="GP243" s="20"/>
      <c r="GQ243" s="20"/>
      <c r="GR243" s="20"/>
      <c r="GS243" s="20"/>
      <c r="GT243" s="20"/>
      <c r="GU243" s="20"/>
      <c r="GV243" s="20"/>
      <c r="GW243" s="20"/>
      <c r="GX243" s="20"/>
      <c r="GY243" s="20"/>
      <c r="GZ243" s="20"/>
      <c r="HA243" s="20"/>
    </row>
    <row r="244" spans="1:209" s="22" customFormat="1" x14ac:dyDescent="0.25">
      <c r="A244" s="17"/>
      <c r="B244" s="2"/>
      <c r="C244" s="2"/>
      <c r="D244" s="19"/>
      <c r="E244" s="2"/>
      <c r="F244" s="230"/>
      <c r="G244" s="230"/>
      <c r="H244" s="230"/>
      <c r="I244" s="6"/>
      <c r="J244" s="20"/>
      <c r="K244" s="20"/>
      <c r="L244" s="5"/>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c r="DM244" s="20"/>
      <c r="DN244" s="20"/>
      <c r="DO244" s="20"/>
      <c r="DP244" s="20"/>
      <c r="DQ244" s="20"/>
      <c r="DR244" s="20"/>
      <c r="DS244" s="20"/>
      <c r="DT244" s="20"/>
      <c r="DU244" s="20"/>
      <c r="DV244" s="20"/>
      <c r="DW244" s="20"/>
      <c r="DX244" s="20"/>
      <c r="DY244" s="20"/>
      <c r="DZ244" s="20"/>
      <c r="EA244" s="20"/>
      <c r="EB244" s="20"/>
      <c r="EC244" s="20"/>
      <c r="ED244" s="20"/>
      <c r="EE244" s="20"/>
      <c r="EF244" s="20"/>
      <c r="EG244" s="20"/>
      <c r="EH244" s="20"/>
      <c r="EI244" s="20"/>
      <c r="EJ244" s="20"/>
      <c r="EK244" s="20"/>
      <c r="EL244" s="20"/>
      <c r="EM244" s="20"/>
      <c r="EN244" s="20"/>
      <c r="EO244" s="20"/>
      <c r="EP244" s="20"/>
      <c r="EQ244" s="20"/>
      <c r="ER244" s="20"/>
      <c r="ES244" s="20"/>
      <c r="ET244" s="20"/>
      <c r="EU244" s="20"/>
      <c r="EV244" s="20"/>
      <c r="EW244" s="20"/>
      <c r="EX244" s="20"/>
      <c r="EY244" s="20"/>
      <c r="EZ244" s="20"/>
      <c r="FA244" s="20"/>
      <c r="FB244" s="20"/>
      <c r="FC244" s="20"/>
      <c r="FD244" s="20"/>
      <c r="FE244" s="20"/>
      <c r="FF244" s="20"/>
      <c r="FG244" s="20"/>
      <c r="FH244" s="20"/>
      <c r="FI244" s="20"/>
      <c r="FJ244" s="20"/>
      <c r="FK244" s="20"/>
      <c r="FL244" s="20"/>
      <c r="FM244" s="20"/>
      <c r="FN244" s="20"/>
      <c r="FO244" s="20"/>
      <c r="FP244" s="20"/>
      <c r="FQ244" s="20"/>
      <c r="FR244" s="20"/>
      <c r="FS244" s="20"/>
      <c r="FT244" s="20"/>
      <c r="FU244" s="20"/>
      <c r="FV244" s="20"/>
      <c r="FW244" s="20"/>
      <c r="FX244" s="20"/>
      <c r="FY244" s="20"/>
      <c r="FZ244" s="20"/>
      <c r="GA244" s="20"/>
      <c r="GB244" s="20"/>
      <c r="GC244" s="20"/>
      <c r="GD244" s="20"/>
      <c r="GE244" s="20"/>
      <c r="GF244" s="20"/>
      <c r="GG244" s="20"/>
      <c r="GH244" s="20"/>
      <c r="GI244" s="20"/>
      <c r="GJ244" s="20"/>
      <c r="GK244" s="20"/>
      <c r="GL244" s="20"/>
      <c r="GM244" s="20"/>
      <c r="GN244" s="20"/>
      <c r="GO244" s="20"/>
      <c r="GP244" s="20"/>
      <c r="GQ244" s="20"/>
      <c r="GR244" s="20"/>
      <c r="GS244" s="20"/>
      <c r="GT244" s="20"/>
      <c r="GU244" s="20"/>
      <c r="GV244" s="20"/>
      <c r="GW244" s="20"/>
      <c r="GX244" s="20"/>
      <c r="GY244" s="20"/>
      <c r="GZ244" s="20"/>
      <c r="HA244" s="20"/>
    </row>
    <row r="245" spans="1:209" s="22" customFormat="1" x14ac:dyDescent="0.25">
      <c r="A245" s="17"/>
      <c r="B245" s="2"/>
      <c r="C245" s="2"/>
      <c r="D245" s="19"/>
      <c r="E245" s="2"/>
      <c r="F245" s="230"/>
      <c r="G245" s="230"/>
      <c r="H245" s="230"/>
      <c r="I245" s="6"/>
      <c r="J245" s="20"/>
      <c r="K245" s="20"/>
      <c r="L245" s="5"/>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c r="DM245" s="20"/>
      <c r="DN245" s="20"/>
      <c r="DO245" s="20"/>
      <c r="DP245" s="20"/>
      <c r="DQ245" s="20"/>
      <c r="DR245" s="20"/>
      <c r="DS245" s="20"/>
      <c r="DT245" s="20"/>
      <c r="DU245" s="20"/>
      <c r="DV245" s="20"/>
      <c r="DW245" s="20"/>
      <c r="DX245" s="20"/>
      <c r="DY245" s="20"/>
      <c r="DZ245" s="20"/>
      <c r="EA245" s="20"/>
      <c r="EB245" s="20"/>
      <c r="EC245" s="20"/>
      <c r="ED245" s="20"/>
      <c r="EE245" s="20"/>
      <c r="EF245" s="20"/>
      <c r="EG245" s="20"/>
      <c r="EH245" s="20"/>
      <c r="EI245" s="20"/>
      <c r="EJ245" s="20"/>
      <c r="EK245" s="20"/>
      <c r="EL245" s="20"/>
      <c r="EM245" s="20"/>
      <c r="EN245" s="20"/>
      <c r="EO245" s="20"/>
      <c r="EP245" s="20"/>
      <c r="EQ245" s="20"/>
      <c r="ER245" s="20"/>
      <c r="ES245" s="20"/>
      <c r="ET245" s="20"/>
      <c r="EU245" s="20"/>
      <c r="EV245" s="20"/>
      <c r="EW245" s="20"/>
      <c r="EX245" s="20"/>
      <c r="EY245" s="20"/>
      <c r="EZ245" s="20"/>
      <c r="FA245" s="20"/>
      <c r="FB245" s="20"/>
      <c r="FC245" s="20"/>
      <c r="FD245" s="20"/>
      <c r="FE245" s="20"/>
      <c r="FF245" s="20"/>
      <c r="FG245" s="20"/>
      <c r="FH245" s="20"/>
      <c r="FI245" s="20"/>
      <c r="FJ245" s="20"/>
      <c r="FK245" s="20"/>
      <c r="FL245" s="20"/>
      <c r="FM245" s="20"/>
      <c r="FN245" s="20"/>
      <c r="FO245" s="20"/>
      <c r="FP245" s="20"/>
      <c r="FQ245" s="20"/>
      <c r="FR245" s="20"/>
      <c r="FS245" s="20"/>
      <c r="FT245" s="20"/>
      <c r="FU245" s="20"/>
      <c r="FV245" s="20"/>
      <c r="FW245" s="20"/>
      <c r="FX245" s="20"/>
      <c r="FY245" s="20"/>
      <c r="FZ245" s="20"/>
      <c r="GA245" s="20"/>
      <c r="GB245" s="20"/>
      <c r="GC245" s="20"/>
      <c r="GD245" s="20"/>
      <c r="GE245" s="20"/>
      <c r="GF245" s="20"/>
      <c r="GG245" s="20"/>
      <c r="GH245" s="20"/>
      <c r="GI245" s="20"/>
      <c r="GJ245" s="20"/>
      <c r="GK245" s="20"/>
      <c r="GL245" s="20"/>
      <c r="GM245" s="20"/>
      <c r="GN245" s="20"/>
      <c r="GO245" s="20"/>
      <c r="GP245" s="20"/>
      <c r="GQ245" s="20"/>
      <c r="GR245" s="20"/>
      <c r="GS245" s="20"/>
      <c r="GT245" s="20"/>
      <c r="GU245" s="20"/>
      <c r="GV245" s="20"/>
      <c r="GW245" s="20"/>
      <c r="GX245" s="20"/>
      <c r="GY245" s="20"/>
      <c r="GZ245" s="20"/>
      <c r="HA245" s="20"/>
    </row>
    <row r="246" spans="1:209" s="22" customFormat="1" x14ac:dyDescent="0.25">
      <c r="A246" s="17"/>
      <c r="B246" s="2"/>
      <c r="C246" s="2"/>
      <c r="D246" s="19"/>
      <c r="E246" s="2"/>
      <c r="F246" s="230"/>
      <c r="G246" s="230"/>
      <c r="H246" s="230"/>
      <c r="I246" s="6"/>
      <c r="J246" s="20"/>
      <c r="K246" s="20"/>
      <c r="L246" s="5"/>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c r="DM246" s="20"/>
      <c r="DN246" s="20"/>
      <c r="DO246" s="20"/>
      <c r="DP246" s="20"/>
      <c r="DQ246" s="20"/>
      <c r="DR246" s="20"/>
      <c r="DS246" s="20"/>
      <c r="DT246" s="20"/>
      <c r="DU246" s="20"/>
      <c r="DV246" s="20"/>
      <c r="DW246" s="20"/>
      <c r="DX246" s="20"/>
      <c r="DY246" s="20"/>
      <c r="DZ246" s="20"/>
      <c r="EA246" s="20"/>
      <c r="EB246" s="20"/>
      <c r="EC246" s="20"/>
      <c r="ED246" s="20"/>
      <c r="EE246" s="20"/>
      <c r="EF246" s="20"/>
      <c r="EG246" s="20"/>
      <c r="EH246" s="20"/>
      <c r="EI246" s="20"/>
      <c r="EJ246" s="20"/>
      <c r="EK246" s="20"/>
      <c r="EL246" s="20"/>
      <c r="EM246" s="20"/>
      <c r="EN246" s="20"/>
      <c r="EO246" s="20"/>
      <c r="EP246" s="20"/>
      <c r="EQ246" s="20"/>
      <c r="ER246" s="20"/>
      <c r="ES246" s="20"/>
      <c r="ET246" s="20"/>
      <c r="EU246" s="20"/>
      <c r="EV246" s="20"/>
      <c r="EW246" s="20"/>
      <c r="EX246" s="20"/>
      <c r="EY246" s="20"/>
      <c r="EZ246" s="20"/>
      <c r="FA246" s="20"/>
      <c r="FB246" s="20"/>
      <c r="FC246" s="20"/>
      <c r="FD246" s="20"/>
      <c r="FE246" s="20"/>
      <c r="FF246" s="20"/>
      <c r="FG246" s="20"/>
      <c r="FH246" s="20"/>
      <c r="FI246" s="20"/>
      <c r="FJ246" s="20"/>
      <c r="FK246" s="20"/>
      <c r="FL246" s="20"/>
      <c r="FM246" s="20"/>
      <c r="FN246" s="20"/>
      <c r="FO246" s="20"/>
      <c r="FP246" s="20"/>
      <c r="FQ246" s="20"/>
      <c r="FR246" s="20"/>
      <c r="FS246" s="20"/>
      <c r="FT246" s="20"/>
      <c r="FU246" s="20"/>
      <c r="FV246" s="20"/>
      <c r="FW246" s="20"/>
      <c r="FX246" s="20"/>
      <c r="FY246" s="20"/>
      <c r="FZ246" s="20"/>
      <c r="GA246" s="20"/>
      <c r="GB246" s="20"/>
      <c r="GC246" s="20"/>
      <c r="GD246" s="20"/>
      <c r="GE246" s="20"/>
      <c r="GF246" s="20"/>
      <c r="GG246" s="20"/>
      <c r="GH246" s="20"/>
      <c r="GI246" s="20"/>
      <c r="GJ246" s="20"/>
      <c r="GK246" s="20"/>
      <c r="GL246" s="20"/>
      <c r="GM246" s="20"/>
      <c r="GN246" s="20"/>
      <c r="GO246" s="20"/>
      <c r="GP246" s="20"/>
      <c r="GQ246" s="20"/>
      <c r="GR246" s="20"/>
      <c r="GS246" s="20"/>
      <c r="GT246" s="20"/>
      <c r="GU246" s="20"/>
      <c r="GV246" s="20"/>
      <c r="GW246" s="20"/>
      <c r="GX246" s="20"/>
      <c r="GY246" s="20"/>
      <c r="GZ246" s="20"/>
      <c r="HA246" s="20"/>
    </row>
    <row r="247" spans="1:209" s="22" customFormat="1" x14ac:dyDescent="0.25">
      <c r="A247" s="2"/>
      <c r="B247" s="2"/>
      <c r="C247" s="2"/>
      <c r="D247" s="19"/>
      <c r="E247" s="2"/>
      <c r="F247" s="230"/>
      <c r="G247" s="230"/>
      <c r="H247" s="230"/>
      <c r="I247" s="6"/>
      <c r="J247" s="20"/>
      <c r="K247" s="20"/>
      <c r="L247" s="5"/>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c r="GX247" s="20"/>
      <c r="GY247" s="20"/>
      <c r="GZ247" s="20"/>
      <c r="HA247" s="20"/>
    </row>
  </sheetData>
  <mergeCells count="11">
    <mergeCell ref="D235:H235"/>
    <mergeCell ref="A9:D9"/>
    <mergeCell ref="E11:I11"/>
    <mergeCell ref="A1:I2"/>
    <mergeCell ref="A3:I3"/>
    <mergeCell ref="A4:I4"/>
    <mergeCell ref="A5:D5"/>
    <mergeCell ref="A6:I6"/>
    <mergeCell ref="A8:E8"/>
    <mergeCell ref="A10:D10"/>
    <mergeCell ref="A7:I7"/>
  </mergeCells>
  <phoneticPr fontId="29" type="noConversion"/>
  <pageMargins left="0.51181102362204722" right="0.51181102362204722" top="0.78740157480314965" bottom="0.78740157480314965" header="0.31496062992125984" footer="0.31496062992125984"/>
  <pageSetup paperSize="9" scale="56" fitToHeight="30" orientation="portrait" r:id="rId1"/>
  <headerFooter>
    <oddFooter>&amp;R&amp;P</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L32"/>
  <sheetViews>
    <sheetView tabSelected="1" view="pageBreakPreview" topLeftCell="B14" zoomScale="110" zoomScaleNormal="100" zoomScaleSheetLayoutView="110" workbookViewId="0">
      <selection activeCell="H35" sqref="H35"/>
    </sheetView>
  </sheetViews>
  <sheetFormatPr defaultRowHeight="14.4" x14ac:dyDescent="0.3"/>
  <cols>
    <col min="1" max="1" width="2.6640625" hidden="1" customWidth="1"/>
    <col min="2" max="2" width="11.44140625" customWidth="1"/>
    <col min="3" max="3" width="10.6640625" customWidth="1"/>
    <col min="4" max="4" width="7.88671875" customWidth="1"/>
    <col min="5" max="7" width="20.6640625" customWidth="1"/>
    <col min="8" max="8" width="15.6640625" customWidth="1"/>
    <col min="9" max="9" width="21.6640625" customWidth="1"/>
  </cols>
  <sheetData>
    <row r="1" spans="2:9" ht="78" customHeight="1" thickBot="1" x14ac:dyDescent="0.35">
      <c r="B1" s="282"/>
      <c r="C1" s="283"/>
      <c r="D1" s="283"/>
      <c r="E1" s="283"/>
      <c r="F1" s="283"/>
      <c r="G1" s="283"/>
      <c r="H1" s="283"/>
      <c r="I1" s="284"/>
    </row>
    <row r="2" spans="2:9" ht="18.600000000000001" thickBot="1" x14ac:dyDescent="0.35">
      <c r="B2" s="285" t="s">
        <v>455</v>
      </c>
      <c r="C2" s="286"/>
      <c r="D2" s="286"/>
      <c r="E2" s="286"/>
      <c r="F2" s="286"/>
      <c r="G2" s="286"/>
      <c r="H2" s="286"/>
      <c r="I2" s="287"/>
    </row>
    <row r="3" spans="2:9" ht="9.75" customHeight="1" x14ac:dyDescent="0.3">
      <c r="B3" s="288" t="s">
        <v>456</v>
      </c>
      <c r="C3" s="290" t="s">
        <v>823</v>
      </c>
      <c r="D3" s="290"/>
      <c r="E3" s="290"/>
      <c r="F3" s="290"/>
      <c r="G3" s="290"/>
      <c r="H3" s="290"/>
      <c r="I3" s="204"/>
    </row>
    <row r="4" spans="2:9" ht="6" customHeight="1" x14ac:dyDescent="0.3">
      <c r="B4" s="289"/>
      <c r="C4" s="291"/>
      <c r="D4" s="291"/>
      <c r="E4" s="291"/>
      <c r="F4" s="291"/>
      <c r="G4" s="291"/>
      <c r="H4" s="291"/>
      <c r="I4" s="205"/>
    </row>
    <row r="5" spans="2:9" ht="18.75" customHeight="1" x14ac:dyDescent="0.3">
      <c r="B5" s="206" t="s">
        <v>457</v>
      </c>
      <c r="C5" s="292" t="s">
        <v>831</v>
      </c>
      <c r="D5" s="292"/>
      <c r="E5" s="292"/>
      <c r="F5" s="292"/>
      <c r="G5" s="292"/>
      <c r="H5" s="207"/>
      <c r="I5" s="207"/>
    </row>
    <row r="6" spans="2:9" ht="14.25" customHeight="1" x14ac:dyDescent="0.3">
      <c r="B6" s="206" t="s">
        <v>458</v>
      </c>
      <c r="C6" s="275" t="s">
        <v>824</v>
      </c>
      <c r="D6" s="275"/>
      <c r="E6" s="275"/>
      <c r="F6" s="275"/>
      <c r="G6" s="275"/>
      <c r="H6" s="207"/>
      <c r="I6" s="208" t="s">
        <v>817</v>
      </c>
    </row>
    <row r="7" spans="2:9" ht="5.25" customHeight="1" x14ac:dyDescent="0.3">
      <c r="B7" s="206"/>
      <c r="C7" s="209"/>
      <c r="D7" s="209"/>
      <c r="E7" s="209"/>
      <c r="F7" s="210"/>
      <c r="G7" s="210"/>
      <c r="H7" s="207"/>
      <c r="I7" s="207"/>
    </row>
    <row r="8" spans="2:9" ht="12" customHeight="1" x14ac:dyDescent="0.3">
      <c r="B8" s="278" t="s">
        <v>459</v>
      </c>
      <c r="C8" s="278"/>
      <c r="D8" s="278"/>
      <c r="E8" s="211" t="s">
        <v>460</v>
      </c>
      <c r="F8" s="211" t="s">
        <v>461</v>
      </c>
      <c r="G8" s="211" t="s">
        <v>462</v>
      </c>
      <c r="H8" s="211" t="s">
        <v>463</v>
      </c>
      <c r="I8" s="211" t="s">
        <v>464</v>
      </c>
    </row>
    <row r="9" spans="2:9" ht="24" customHeight="1" x14ac:dyDescent="0.3">
      <c r="B9" s="293" t="s">
        <v>823</v>
      </c>
      <c r="C9" s="293"/>
      <c r="D9" s="293"/>
      <c r="E9" s="211"/>
      <c r="F9" s="211"/>
      <c r="G9" s="211"/>
      <c r="H9" s="211"/>
      <c r="I9" s="211"/>
    </row>
    <row r="10" spans="2:9" ht="15" customHeight="1" x14ac:dyDescent="0.3">
      <c r="B10" s="279">
        <v>1</v>
      </c>
      <c r="C10" s="279"/>
      <c r="D10" s="279"/>
      <c r="E10" s="212">
        <f>E11/I29</f>
        <v>4.3515012012257997E-3</v>
      </c>
      <c r="F10" s="212"/>
      <c r="G10" s="212"/>
      <c r="H10" s="212">
        <f t="shared" ref="H10:H27" si="0">E10+F10+G10</f>
        <v>4.3515012012257997E-3</v>
      </c>
      <c r="I10" s="212">
        <f t="shared" ref="I10:I15" si="1">H10</f>
        <v>4.3515012012257997E-3</v>
      </c>
    </row>
    <row r="11" spans="2:9" ht="15" customHeight="1" x14ac:dyDescent="0.3">
      <c r="B11" s="280" t="str">
        <f>'PLANILHA DE ORÇAMENTO- ANEXO 16'!D13</f>
        <v>SERVIÇOS PRELIMINARES</v>
      </c>
      <c r="C11" s="280"/>
      <c r="D11" s="280"/>
      <c r="E11" s="213">
        <f>'PLANILHA DE ORÇAMENTO- ANEXO 16'!I13</f>
        <v>2698.13</v>
      </c>
      <c r="F11" s="213"/>
      <c r="G11" s="214"/>
      <c r="H11" s="214">
        <f t="shared" si="0"/>
        <v>2698.13</v>
      </c>
      <c r="I11" s="215">
        <f t="shared" si="1"/>
        <v>2698.13</v>
      </c>
    </row>
    <row r="12" spans="2:9" ht="15" customHeight="1" x14ac:dyDescent="0.3">
      <c r="B12" s="279">
        <v>2</v>
      </c>
      <c r="C12" s="279"/>
      <c r="D12" s="279"/>
      <c r="E12" s="212">
        <f>E13/I29</f>
        <v>3.7982952839660432E-2</v>
      </c>
      <c r="F12" s="212"/>
      <c r="G12" s="212"/>
      <c r="H12" s="212">
        <f t="shared" si="0"/>
        <v>3.7982952839660432E-2</v>
      </c>
      <c r="I12" s="212">
        <f t="shared" si="1"/>
        <v>3.7982952839660432E-2</v>
      </c>
    </row>
    <row r="13" spans="2:9" ht="24" customHeight="1" x14ac:dyDescent="0.3">
      <c r="B13" s="276" t="str">
        <f>'PLANILHA DE ORÇAMENTO- ANEXO 16'!D19</f>
        <v>Alvenaria, revestimentos e  Divisorias</v>
      </c>
      <c r="C13" s="276"/>
      <c r="D13" s="276"/>
      <c r="E13" s="214">
        <f>'PLANILHA DE ORÇAMENTO- ANEXO 16'!I19</f>
        <v>23551.17</v>
      </c>
      <c r="F13" s="214"/>
      <c r="G13" s="214"/>
      <c r="H13" s="214">
        <f t="shared" si="0"/>
        <v>23551.17</v>
      </c>
      <c r="I13" s="215">
        <f t="shared" si="1"/>
        <v>23551.17</v>
      </c>
    </row>
    <row r="14" spans="2:9" ht="15" customHeight="1" x14ac:dyDescent="0.3">
      <c r="B14" s="277">
        <v>3</v>
      </c>
      <c r="C14" s="277"/>
      <c r="D14" s="277"/>
      <c r="E14" s="212"/>
      <c r="F14" s="212"/>
      <c r="G14" s="212">
        <f>G15/I29</f>
        <v>1.3013458247978749E-2</v>
      </c>
      <c r="H14" s="212">
        <f t="shared" si="0"/>
        <v>1.3013458247978749E-2</v>
      </c>
      <c r="I14" s="212">
        <f t="shared" si="1"/>
        <v>1.3013458247978749E-2</v>
      </c>
    </row>
    <row r="15" spans="2:9" ht="15" customHeight="1" x14ac:dyDescent="0.3">
      <c r="B15" s="276" t="str">
        <f>'PLANILHA DE ORÇAMENTO- ANEXO 16'!D24</f>
        <v xml:space="preserve">Revestimentos de piso </v>
      </c>
      <c r="C15" s="276"/>
      <c r="D15" s="276"/>
      <c r="E15" s="214"/>
      <c r="F15" s="214"/>
      <c r="G15" s="214">
        <f>'PLANILHA DE ORÇAMENTO- ANEXO 16'!I24</f>
        <v>8068.94</v>
      </c>
      <c r="H15" s="214">
        <f t="shared" si="0"/>
        <v>8068.94</v>
      </c>
      <c r="I15" s="215">
        <f t="shared" si="1"/>
        <v>8068.94</v>
      </c>
    </row>
    <row r="16" spans="2:9" ht="15" customHeight="1" x14ac:dyDescent="0.3">
      <c r="B16" s="277">
        <v>4</v>
      </c>
      <c r="C16" s="277"/>
      <c r="D16" s="277"/>
      <c r="E16" s="212"/>
      <c r="F16" s="212">
        <f>F17/I29</f>
        <v>5.6201954052457967E-2</v>
      </c>
      <c r="G16" s="212">
        <f>G17/I29</f>
        <v>5.6201954052457967E-2</v>
      </c>
      <c r="H16" s="212">
        <f t="shared" si="0"/>
        <v>0.11240390810491593</v>
      </c>
      <c r="I16" s="212">
        <f t="shared" ref="I16:I28" si="2">H16</f>
        <v>0.11240390810491593</v>
      </c>
    </row>
    <row r="17" spans="2:12" ht="15" customHeight="1" x14ac:dyDescent="0.3">
      <c r="B17" s="276" t="str">
        <f>'PLANILHA DE ORÇAMENTO- ANEXO 16'!D28</f>
        <v>Forro em PVC</v>
      </c>
      <c r="C17" s="276"/>
      <c r="D17" s="276"/>
      <c r="E17" s="214"/>
      <c r="F17" s="214">
        <f>'PLANILHA DE ORÇAMENTO- ANEXO 16'!I28/2</f>
        <v>34847.785000000003</v>
      </c>
      <c r="G17" s="214">
        <f>'PLANILHA DE ORÇAMENTO- ANEXO 16'!I28/2</f>
        <v>34847.785000000003</v>
      </c>
      <c r="H17" s="214">
        <f t="shared" si="0"/>
        <v>69695.570000000007</v>
      </c>
      <c r="I17" s="215">
        <f t="shared" si="2"/>
        <v>69695.570000000007</v>
      </c>
    </row>
    <row r="18" spans="2:12" ht="15" customHeight="1" x14ac:dyDescent="0.3">
      <c r="B18" s="277">
        <v>5</v>
      </c>
      <c r="C18" s="277"/>
      <c r="D18" s="277"/>
      <c r="E18" s="216"/>
      <c r="F18" s="212">
        <f>F19/I29</f>
        <v>6.0646383874326443E-2</v>
      </c>
      <c r="G18" s="212">
        <f>G19/I29</f>
        <v>6.0646383874326443E-2</v>
      </c>
      <c r="H18" s="212">
        <f t="shared" si="0"/>
        <v>0.12129276774865289</v>
      </c>
      <c r="I18" s="212">
        <f t="shared" si="2"/>
        <v>0.12129276774865289</v>
      </c>
    </row>
    <row r="19" spans="2:12" ht="15" customHeight="1" x14ac:dyDescent="0.3">
      <c r="B19" s="281" t="str">
        <f>'PLANILHA DE ORÇAMENTO- ANEXO 16'!D31</f>
        <v>Pintura  externa e interna.</v>
      </c>
      <c r="C19" s="281"/>
      <c r="D19" s="281"/>
      <c r="E19" s="217"/>
      <c r="F19" s="217">
        <f>'PLANILHA DE ORÇAMENTO- ANEXO 16'!I31/2</f>
        <v>37603.535000000003</v>
      </c>
      <c r="G19" s="217">
        <f>'PLANILHA DE ORÇAMENTO- ANEXO 16'!I31/2</f>
        <v>37603.535000000003</v>
      </c>
      <c r="H19" s="214">
        <f t="shared" si="0"/>
        <v>75207.070000000007</v>
      </c>
      <c r="I19" s="215">
        <f t="shared" si="2"/>
        <v>75207.070000000007</v>
      </c>
    </row>
    <row r="20" spans="2:12" ht="15" customHeight="1" x14ac:dyDescent="0.3">
      <c r="B20" s="277">
        <v>6</v>
      </c>
      <c r="C20" s="277"/>
      <c r="D20" s="277"/>
      <c r="E20" s="226">
        <f>E21/I29</f>
        <v>5.1468545573061623E-2</v>
      </c>
      <c r="F20" s="212">
        <f>F21/I29</f>
        <v>5.1468545573061623E-2</v>
      </c>
      <c r="G20" s="212"/>
      <c r="H20" s="212">
        <f t="shared" si="0"/>
        <v>0.10293709114612325</v>
      </c>
      <c r="I20" s="212">
        <f t="shared" si="2"/>
        <v>0.10293709114612325</v>
      </c>
    </row>
    <row r="21" spans="2:12" ht="15" customHeight="1" x14ac:dyDescent="0.3">
      <c r="B21" s="281" t="str">
        <f>'PLANILHA DE ORÇAMENTO- ANEXO 16'!D36</f>
        <v>INSTALAÇÕES HIDRÁULICAS</v>
      </c>
      <c r="C21" s="281"/>
      <c r="D21" s="281"/>
      <c r="E21" s="217">
        <f>'PLANILHA DE ORÇAMENTO- ANEXO 16'!I36/2</f>
        <v>31912.855</v>
      </c>
      <c r="F21" s="217">
        <f>'PLANILHA DE ORÇAMENTO- ANEXO 16'!I36/2</f>
        <v>31912.855</v>
      </c>
      <c r="G21" s="217"/>
      <c r="H21" s="214">
        <f t="shared" si="0"/>
        <v>63825.71</v>
      </c>
      <c r="I21" s="215">
        <f t="shared" si="2"/>
        <v>63825.71</v>
      </c>
    </row>
    <row r="22" spans="2:12" ht="15" customHeight="1" x14ac:dyDescent="0.3">
      <c r="B22" s="277">
        <v>7</v>
      </c>
      <c r="C22" s="277"/>
      <c r="D22" s="277"/>
      <c r="E22" s="226">
        <f>E23/I29</f>
        <v>3.1016273814229101E-2</v>
      </c>
      <c r="F22" s="212"/>
      <c r="G22" s="212"/>
      <c r="H22" s="212">
        <f t="shared" si="0"/>
        <v>3.1016273814229101E-2</v>
      </c>
      <c r="I22" s="212">
        <f t="shared" ref="I22:I23" si="3">H22</f>
        <v>3.1016273814229101E-2</v>
      </c>
    </row>
    <row r="23" spans="2:12" ht="15" customHeight="1" x14ac:dyDescent="0.3">
      <c r="B23" s="281" t="str">
        <f>'PLANILHA DE ORÇAMENTO- ANEXO 16'!D71</f>
        <v>Esquadrias</v>
      </c>
      <c r="C23" s="281"/>
      <c r="D23" s="281"/>
      <c r="E23" s="217">
        <f>'PLANILHA DE ORÇAMENTO- ANEXO 16'!I71</f>
        <v>19231.509999999998</v>
      </c>
      <c r="F23" s="217"/>
      <c r="G23" s="217"/>
      <c r="H23" s="214">
        <f t="shared" si="0"/>
        <v>19231.509999999998</v>
      </c>
      <c r="I23" s="215">
        <f t="shared" si="3"/>
        <v>19231.509999999998</v>
      </c>
    </row>
    <row r="24" spans="2:12" ht="15" customHeight="1" x14ac:dyDescent="0.35">
      <c r="B24" s="277">
        <v>8</v>
      </c>
      <c r="C24" s="277"/>
      <c r="D24" s="277"/>
      <c r="E24" s="226">
        <f>E25/I29</f>
        <v>0.17227079309739368</v>
      </c>
      <c r="F24" s="212">
        <f>F25/I29</f>
        <v>0.17227079309739368</v>
      </c>
      <c r="G24" s="212">
        <f>G25/I29</f>
        <v>0.17227079309739368</v>
      </c>
      <c r="H24" s="212">
        <f t="shared" si="0"/>
        <v>0.51681237929218105</v>
      </c>
      <c r="I24" s="212">
        <f t="shared" si="2"/>
        <v>0.51681237929218105</v>
      </c>
      <c r="L24" s="227"/>
    </row>
    <row r="25" spans="2:12" ht="15" customHeight="1" x14ac:dyDescent="0.3">
      <c r="B25" s="281" t="str">
        <f>'PLANILHA DE ORÇAMENTO- ANEXO 16'!D74</f>
        <v>SERVIÇOS ELÉTRICOS</v>
      </c>
      <c r="C25" s="281"/>
      <c r="D25" s="281"/>
      <c r="E25" s="217">
        <f>'PLANILHA DE ORÇAMENTO- ANEXO 16'!I74/3</f>
        <v>106815.78000000001</v>
      </c>
      <c r="F25" s="217">
        <f>'PLANILHA DE ORÇAMENTO- ANEXO 16'!I74/3</f>
        <v>106815.78000000001</v>
      </c>
      <c r="G25" s="217">
        <f>'PLANILHA DE ORÇAMENTO- ANEXO 16'!I74/3</f>
        <v>106815.78000000001</v>
      </c>
      <c r="H25" s="214">
        <f t="shared" si="0"/>
        <v>320447.34000000003</v>
      </c>
      <c r="I25" s="215">
        <f t="shared" ref="I25:I27" si="4">H25</f>
        <v>320447.34000000003</v>
      </c>
    </row>
    <row r="26" spans="2:12" ht="15" customHeight="1" x14ac:dyDescent="0.3">
      <c r="B26" s="277">
        <v>9</v>
      </c>
      <c r="C26" s="277"/>
      <c r="D26" s="277"/>
      <c r="E26" s="216"/>
      <c r="F26" s="212"/>
      <c r="G26" s="212">
        <f>G27/I29</f>
        <v>6.0189667605032839E-2</v>
      </c>
      <c r="H26" s="212">
        <f t="shared" si="0"/>
        <v>6.0189667605032839E-2</v>
      </c>
      <c r="I26" s="212">
        <f t="shared" si="4"/>
        <v>6.0189667605032839E-2</v>
      </c>
    </row>
    <row r="27" spans="2:12" ht="15" customHeight="1" x14ac:dyDescent="0.3">
      <c r="B27" s="281" t="str">
        <f>'PLANILHA DE ORÇAMENTO- ANEXO 16'!D229</f>
        <v>SERVIÇOS COMPLEMENTARES</v>
      </c>
      <c r="C27" s="281"/>
      <c r="D27" s="281"/>
      <c r="E27" s="217"/>
      <c r="F27" s="217"/>
      <c r="G27" s="217">
        <f>'PLANILHA DE ORÇAMENTO- ANEXO 16'!I229</f>
        <v>37320.35</v>
      </c>
      <c r="H27" s="214">
        <f t="shared" si="0"/>
        <v>37320.35</v>
      </c>
      <c r="I27" s="215">
        <f t="shared" si="4"/>
        <v>37320.35</v>
      </c>
    </row>
    <row r="28" spans="2:12" ht="12" customHeight="1" x14ac:dyDescent="0.3">
      <c r="B28" s="297" t="s">
        <v>465</v>
      </c>
      <c r="C28" s="297"/>
      <c r="D28" s="297"/>
      <c r="E28" s="218">
        <f>E10+E12+E14+E16+E18+E20+E22+E24</f>
        <v>0.29709006652557063</v>
      </c>
      <c r="F28" s="218">
        <f>F10+F12+F14+F16+F18+F20+F22+F24+F26</f>
        <v>0.34058767659723971</v>
      </c>
      <c r="G28" s="218">
        <f>G10+G12+G14+G16+G18+G20+G24+G26</f>
        <v>0.36232225687718972</v>
      </c>
      <c r="H28" s="218">
        <f>H10+H12+H14+H16+H18+H20+H22+H24+H26</f>
        <v>1</v>
      </c>
      <c r="I28" s="219">
        <f t="shared" si="2"/>
        <v>1</v>
      </c>
    </row>
    <row r="29" spans="2:12" ht="15.75" customHeight="1" x14ac:dyDescent="0.3">
      <c r="B29" s="298" t="s">
        <v>466</v>
      </c>
      <c r="C29" s="298"/>
      <c r="D29" s="298"/>
      <c r="E29" s="220">
        <f>E11+E13+E15+E17+E19+E21+E23+E25+E27</f>
        <v>184209.44500000001</v>
      </c>
      <c r="F29" s="220">
        <f>F11+F13+F15+F17+F19+F21+F23+F25+F27</f>
        <v>211179.95500000002</v>
      </c>
      <c r="G29" s="220">
        <f>G11+G13+G15+G17+G19+G21+G23+G25+G27</f>
        <v>224656.39000000004</v>
      </c>
      <c r="H29" s="220">
        <f>H11+H13+H15+H17+H19+H21+H23+H25+H27</f>
        <v>620045.78999999992</v>
      </c>
      <c r="I29" s="228">
        <f>I11+I13+I15++I17+I19+I21+I27+I23+I25</f>
        <v>620045.79</v>
      </c>
    </row>
    <row r="30" spans="2:12" x14ac:dyDescent="0.3">
      <c r="B30" s="221"/>
      <c r="C30" s="221"/>
      <c r="D30" s="294"/>
      <c r="E30" s="294"/>
      <c r="F30" s="295" t="s">
        <v>490</v>
      </c>
      <c r="G30" s="295"/>
      <c r="H30" s="176"/>
      <c r="I30" s="222"/>
    </row>
    <row r="31" spans="2:12" x14ac:dyDescent="0.3">
      <c r="B31" s="221"/>
      <c r="C31" s="221"/>
      <c r="D31" s="223"/>
      <c r="E31" s="223"/>
      <c r="F31" s="296" t="s">
        <v>829</v>
      </c>
      <c r="G31" s="296"/>
      <c r="H31" s="176"/>
      <c r="I31" s="225"/>
    </row>
    <row r="32" spans="2:12" x14ac:dyDescent="0.3">
      <c r="B32" s="221"/>
      <c r="C32" s="221"/>
      <c r="D32" s="221"/>
      <c r="E32" s="222"/>
      <c r="F32" s="296" t="s">
        <v>919</v>
      </c>
      <c r="G32" s="296"/>
      <c r="H32" s="222"/>
      <c r="I32" s="222"/>
    </row>
  </sheetData>
  <mergeCells count="32">
    <mergeCell ref="D30:E30"/>
    <mergeCell ref="F30:G30"/>
    <mergeCell ref="B27:D27"/>
    <mergeCell ref="F32:G32"/>
    <mergeCell ref="F31:G31"/>
    <mergeCell ref="B28:D28"/>
    <mergeCell ref="B29:D29"/>
    <mergeCell ref="B24:D24"/>
    <mergeCell ref="B23:D23"/>
    <mergeCell ref="B25:D25"/>
    <mergeCell ref="B26:D26"/>
    <mergeCell ref="B9:D9"/>
    <mergeCell ref="B13:D13"/>
    <mergeCell ref="B14:D14"/>
    <mergeCell ref="B18:D18"/>
    <mergeCell ref="B19:D19"/>
    <mergeCell ref="B1:I1"/>
    <mergeCell ref="B2:I2"/>
    <mergeCell ref="B3:B4"/>
    <mergeCell ref="C3:H4"/>
    <mergeCell ref="C5:G5"/>
    <mergeCell ref="C6:G6"/>
    <mergeCell ref="B17:D17"/>
    <mergeCell ref="B15:D15"/>
    <mergeCell ref="B16:D16"/>
    <mergeCell ref="B22:D22"/>
    <mergeCell ref="B8:D8"/>
    <mergeCell ref="B10:D10"/>
    <mergeCell ref="B11:D11"/>
    <mergeCell ref="B12:D12"/>
    <mergeCell ref="B20:D20"/>
    <mergeCell ref="B21:D21"/>
  </mergeCells>
  <pageMargins left="0.9055118110236221" right="0.70866141732283472" top="0.78740157480314965" bottom="0.39370078740157483" header="0.31496062992125984" footer="0.31496062992125984"/>
  <pageSetup paperSize="9" scale="9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546875" defaultRowHeight="15" x14ac:dyDescent="0.25"/>
  <cols>
    <col min="1" max="1" width="5.44140625" style="4" customWidth="1"/>
    <col min="2" max="2" width="9.33203125" style="2" customWidth="1"/>
    <col min="3" max="3" width="34.44140625" style="19" customWidth="1"/>
    <col min="4" max="4" width="8.5546875" style="2" customWidth="1"/>
    <col min="5" max="5" width="25.5546875" style="5" customWidth="1"/>
    <col min="6" max="6" width="25.33203125" style="3" customWidth="1"/>
    <col min="7" max="7" width="25.44140625" style="6" customWidth="1"/>
    <col min="8" max="8" width="19.6640625" style="3" customWidth="1"/>
    <col min="9" max="9" width="12.6640625" style="3" customWidth="1"/>
    <col min="10" max="10" width="16.5546875" style="3" bestFit="1" customWidth="1"/>
    <col min="11" max="11" width="9.109375" style="3" customWidth="1"/>
    <col min="12" max="12" width="30.5546875" style="3" customWidth="1"/>
    <col min="13" max="207" width="9.109375" style="3" customWidth="1"/>
    <col min="208" max="255" width="11.5546875" style="4"/>
    <col min="256" max="256" width="10.6640625" style="4" customWidth="1"/>
    <col min="257" max="257" width="17" style="4" customWidth="1"/>
    <col min="258" max="258" width="14.88671875" style="4" customWidth="1"/>
    <col min="259" max="259" width="57.33203125" style="4" customWidth="1"/>
    <col min="260" max="260" width="8.5546875" style="4" customWidth="1"/>
    <col min="261" max="261" width="12.44140625" style="4" customWidth="1"/>
    <col min="262" max="262" width="15.5546875" style="4" customWidth="1"/>
    <col min="263" max="263" width="19.33203125" style="4" customWidth="1"/>
    <col min="264" max="264" width="19.6640625" style="4" customWidth="1"/>
    <col min="265" max="265" width="16.44140625" style="4" bestFit="1" customWidth="1"/>
    <col min="266" max="266" width="16.5546875" style="4" bestFit="1" customWidth="1"/>
    <col min="267" max="267" width="9.109375" style="4" customWidth="1"/>
    <col min="268" max="268" width="30.5546875" style="4" customWidth="1"/>
    <col min="269" max="463" width="9.109375" style="4" customWidth="1"/>
    <col min="464" max="511" width="11.5546875" style="4"/>
    <col min="512" max="512" width="10.6640625" style="4" customWidth="1"/>
    <col min="513" max="513" width="17" style="4" customWidth="1"/>
    <col min="514" max="514" width="14.88671875" style="4" customWidth="1"/>
    <col min="515" max="515" width="57.33203125" style="4" customWidth="1"/>
    <col min="516" max="516" width="8.5546875" style="4" customWidth="1"/>
    <col min="517" max="517" width="12.44140625" style="4" customWidth="1"/>
    <col min="518" max="518" width="15.5546875" style="4" customWidth="1"/>
    <col min="519" max="519" width="19.33203125" style="4" customWidth="1"/>
    <col min="520" max="520" width="19.6640625" style="4" customWidth="1"/>
    <col min="521" max="521" width="16.44140625" style="4" bestFit="1" customWidth="1"/>
    <col min="522" max="522" width="16.5546875" style="4" bestFit="1" customWidth="1"/>
    <col min="523" max="523" width="9.109375" style="4" customWidth="1"/>
    <col min="524" max="524" width="30.5546875" style="4" customWidth="1"/>
    <col min="525" max="719" width="9.109375" style="4" customWidth="1"/>
    <col min="720" max="767" width="11.5546875" style="4"/>
    <col min="768" max="768" width="10.6640625" style="4" customWidth="1"/>
    <col min="769" max="769" width="17" style="4" customWidth="1"/>
    <col min="770" max="770" width="14.88671875" style="4" customWidth="1"/>
    <col min="771" max="771" width="57.33203125" style="4" customWidth="1"/>
    <col min="772" max="772" width="8.5546875" style="4" customWidth="1"/>
    <col min="773" max="773" width="12.44140625" style="4" customWidth="1"/>
    <col min="774" max="774" width="15.5546875" style="4" customWidth="1"/>
    <col min="775" max="775" width="19.33203125" style="4" customWidth="1"/>
    <col min="776" max="776" width="19.6640625" style="4" customWidth="1"/>
    <col min="777" max="777" width="16.44140625" style="4" bestFit="1" customWidth="1"/>
    <col min="778" max="778" width="16.5546875" style="4" bestFit="1" customWidth="1"/>
    <col min="779" max="779" width="9.109375" style="4" customWidth="1"/>
    <col min="780" max="780" width="30.5546875" style="4" customWidth="1"/>
    <col min="781" max="975" width="9.109375" style="4" customWidth="1"/>
    <col min="976" max="1023" width="11.5546875" style="4"/>
    <col min="1024" max="1024" width="10.6640625" style="4" customWidth="1"/>
    <col min="1025" max="1025" width="17" style="4" customWidth="1"/>
    <col min="1026" max="1026" width="14.88671875" style="4" customWidth="1"/>
    <col min="1027" max="1027" width="57.33203125" style="4" customWidth="1"/>
    <col min="1028" max="1028" width="8.5546875" style="4" customWidth="1"/>
    <col min="1029" max="1029" width="12.44140625" style="4" customWidth="1"/>
    <col min="1030" max="1030" width="15.5546875" style="4" customWidth="1"/>
    <col min="1031" max="1031" width="19.33203125" style="4" customWidth="1"/>
    <col min="1032" max="1032" width="19.6640625" style="4" customWidth="1"/>
    <col min="1033" max="1033" width="16.44140625" style="4" bestFit="1" customWidth="1"/>
    <col min="1034" max="1034" width="16.5546875" style="4" bestFit="1" customWidth="1"/>
    <col min="1035" max="1035" width="9.109375" style="4" customWidth="1"/>
    <col min="1036" max="1036" width="30.5546875" style="4" customWidth="1"/>
    <col min="1037" max="1231" width="9.109375" style="4" customWidth="1"/>
    <col min="1232" max="1279" width="11.5546875" style="4"/>
    <col min="1280" max="1280" width="10.6640625" style="4" customWidth="1"/>
    <col min="1281" max="1281" width="17" style="4" customWidth="1"/>
    <col min="1282" max="1282" width="14.88671875" style="4" customWidth="1"/>
    <col min="1283" max="1283" width="57.33203125" style="4" customWidth="1"/>
    <col min="1284" max="1284" width="8.5546875" style="4" customWidth="1"/>
    <col min="1285" max="1285" width="12.44140625" style="4" customWidth="1"/>
    <col min="1286" max="1286" width="15.5546875" style="4" customWidth="1"/>
    <col min="1287" max="1287" width="19.33203125" style="4" customWidth="1"/>
    <col min="1288" max="1288" width="19.6640625" style="4" customWidth="1"/>
    <col min="1289" max="1289" width="16.44140625" style="4" bestFit="1" customWidth="1"/>
    <col min="1290" max="1290" width="16.5546875" style="4" bestFit="1" customWidth="1"/>
    <col min="1291" max="1291" width="9.109375" style="4" customWidth="1"/>
    <col min="1292" max="1292" width="30.5546875" style="4" customWidth="1"/>
    <col min="1293" max="1487" width="9.109375" style="4" customWidth="1"/>
    <col min="1488" max="1535" width="11.5546875" style="4"/>
    <col min="1536" max="1536" width="10.6640625" style="4" customWidth="1"/>
    <col min="1537" max="1537" width="17" style="4" customWidth="1"/>
    <col min="1538" max="1538" width="14.88671875" style="4" customWidth="1"/>
    <col min="1539" max="1539" width="57.33203125" style="4" customWidth="1"/>
    <col min="1540" max="1540" width="8.5546875" style="4" customWidth="1"/>
    <col min="1541" max="1541" width="12.44140625" style="4" customWidth="1"/>
    <col min="1542" max="1542" width="15.5546875" style="4" customWidth="1"/>
    <col min="1543" max="1543" width="19.33203125" style="4" customWidth="1"/>
    <col min="1544" max="1544" width="19.6640625" style="4" customWidth="1"/>
    <col min="1545" max="1545" width="16.44140625" style="4" bestFit="1" customWidth="1"/>
    <col min="1546" max="1546" width="16.5546875" style="4" bestFit="1" customWidth="1"/>
    <col min="1547" max="1547" width="9.109375" style="4" customWidth="1"/>
    <col min="1548" max="1548" width="30.5546875" style="4" customWidth="1"/>
    <col min="1549" max="1743" width="9.109375" style="4" customWidth="1"/>
    <col min="1744" max="1791" width="11.5546875" style="4"/>
    <col min="1792" max="1792" width="10.6640625" style="4" customWidth="1"/>
    <col min="1793" max="1793" width="17" style="4" customWidth="1"/>
    <col min="1794" max="1794" width="14.88671875" style="4" customWidth="1"/>
    <col min="1795" max="1795" width="57.33203125" style="4" customWidth="1"/>
    <col min="1796" max="1796" width="8.5546875" style="4" customWidth="1"/>
    <col min="1797" max="1797" width="12.44140625" style="4" customWidth="1"/>
    <col min="1798" max="1798" width="15.5546875" style="4" customWidth="1"/>
    <col min="1799" max="1799" width="19.33203125" style="4" customWidth="1"/>
    <col min="1800" max="1800" width="19.6640625" style="4" customWidth="1"/>
    <col min="1801" max="1801" width="16.44140625" style="4" bestFit="1" customWidth="1"/>
    <col min="1802" max="1802" width="16.5546875" style="4" bestFit="1" customWidth="1"/>
    <col min="1803" max="1803" width="9.109375" style="4" customWidth="1"/>
    <col min="1804" max="1804" width="30.5546875" style="4" customWidth="1"/>
    <col min="1805" max="1999" width="9.109375" style="4" customWidth="1"/>
    <col min="2000" max="2047" width="11.5546875" style="4"/>
    <col min="2048" max="2048" width="10.6640625" style="4" customWidth="1"/>
    <col min="2049" max="2049" width="17" style="4" customWidth="1"/>
    <col min="2050" max="2050" width="14.88671875" style="4" customWidth="1"/>
    <col min="2051" max="2051" width="57.33203125" style="4" customWidth="1"/>
    <col min="2052" max="2052" width="8.5546875" style="4" customWidth="1"/>
    <col min="2053" max="2053" width="12.44140625" style="4" customWidth="1"/>
    <col min="2054" max="2054" width="15.5546875" style="4" customWidth="1"/>
    <col min="2055" max="2055" width="19.33203125" style="4" customWidth="1"/>
    <col min="2056" max="2056" width="19.6640625" style="4" customWidth="1"/>
    <col min="2057" max="2057" width="16.44140625" style="4" bestFit="1" customWidth="1"/>
    <col min="2058" max="2058" width="16.5546875" style="4" bestFit="1" customWidth="1"/>
    <col min="2059" max="2059" width="9.109375" style="4" customWidth="1"/>
    <col min="2060" max="2060" width="30.5546875" style="4" customWidth="1"/>
    <col min="2061" max="2255" width="9.109375" style="4" customWidth="1"/>
    <col min="2256" max="2303" width="11.5546875" style="4"/>
    <col min="2304" max="2304" width="10.6640625" style="4" customWidth="1"/>
    <col min="2305" max="2305" width="17" style="4" customWidth="1"/>
    <col min="2306" max="2306" width="14.88671875" style="4" customWidth="1"/>
    <col min="2307" max="2307" width="57.33203125" style="4" customWidth="1"/>
    <col min="2308" max="2308" width="8.5546875" style="4" customWidth="1"/>
    <col min="2309" max="2309" width="12.44140625" style="4" customWidth="1"/>
    <col min="2310" max="2310" width="15.5546875" style="4" customWidth="1"/>
    <col min="2311" max="2311" width="19.33203125" style="4" customWidth="1"/>
    <col min="2312" max="2312" width="19.6640625" style="4" customWidth="1"/>
    <col min="2313" max="2313" width="16.44140625" style="4" bestFit="1" customWidth="1"/>
    <col min="2314" max="2314" width="16.5546875" style="4" bestFit="1" customWidth="1"/>
    <col min="2315" max="2315" width="9.109375" style="4" customWidth="1"/>
    <col min="2316" max="2316" width="30.5546875" style="4" customWidth="1"/>
    <col min="2317" max="2511" width="9.109375" style="4" customWidth="1"/>
    <col min="2512" max="2559" width="11.5546875" style="4"/>
    <col min="2560" max="2560" width="10.6640625" style="4" customWidth="1"/>
    <col min="2561" max="2561" width="17" style="4" customWidth="1"/>
    <col min="2562" max="2562" width="14.88671875" style="4" customWidth="1"/>
    <col min="2563" max="2563" width="57.33203125" style="4" customWidth="1"/>
    <col min="2564" max="2564" width="8.5546875" style="4" customWidth="1"/>
    <col min="2565" max="2565" width="12.44140625" style="4" customWidth="1"/>
    <col min="2566" max="2566" width="15.5546875" style="4" customWidth="1"/>
    <col min="2567" max="2567" width="19.33203125" style="4" customWidth="1"/>
    <col min="2568" max="2568" width="19.6640625" style="4" customWidth="1"/>
    <col min="2569" max="2569" width="16.44140625" style="4" bestFit="1" customWidth="1"/>
    <col min="2570" max="2570" width="16.5546875" style="4" bestFit="1" customWidth="1"/>
    <col min="2571" max="2571" width="9.109375" style="4" customWidth="1"/>
    <col min="2572" max="2572" width="30.5546875" style="4" customWidth="1"/>
    <col min="2573" max="2767" width="9.109375" style="4" customWidth="1"/>
    <col min="2768" max="2815" width="11.5546875" style="4"/>
    <col min="2816" max="2816" width="10.6640625" style="4" customWidth="1"/>
    <col min="2817" max="2817" width="17" style="4" customWidth="1"/>
    <col min="2818" max="2818" width="14.88671875" style="4" customWidth="1"/>
    <col min="2819" max="2819" width="57.33203125" style="4" customWidth="1"/>
    <col min="2820" max="2820" width="8.5546875" style="4" customWidth="1"/>
    <col min="2821" max="2821" width="12.44140625" style="4" customWidth="1"/>
    <col min="2822" max="2822" width="15.5546875" style="4" customWidth="1"/>
    <col min="2823" max="2823" width="19.33203125" style="4" customWidth="1"/>
    <col min="2824" max="2824" width="19.6640625" style="4" customWidth="1"/>
    <col min="2825" max="2825" width="16.44140625" style="4" bestFit="1" customWidth="1"/>
    <col min="2826" max="2826" width="16.5546875" style="4" bestFit="1" customWidth="1"/>
    <col min="2827" max="2827" width="9.109375" style="4" customWidth="1"/>
    <col min="2828" max="2828" width="30.5546875" style="4" customWidth="1"/>
    <col min="2829" max="3023" width="9.109375" style="4" customWidth="1"/>
    <col min="3024" max="3071" width="11.5546875" style="4"/>
    <col min="3072" max="3072" width="10.6640625" style="4" customWidth="1"/>
    <col min="3073" max="3073" width="17" style="4" customWidth="1"/>
    <col min="3074" max="3074" width="14.88671875" style="4" customWidth="1"/>
    <col min="3075" max="3075" width="57.33203125" style="4" customWidth="1"/>
    <col min="3076" max="3076" width="8.5546875" style="4" customWidth="1"/>
    <col min="3077" max="3077" width="12.44140625" style="4" customWidth="1"/>
    <col min="3078" max="3078" width="15.5546875" style="4" customWidth="1"/>
    <col min="3079" max="3079" width="19.33203125" style="4" customWidth="1"/>
    <col min="3080" max="3080" width="19.6640625" style="4" customWidth="1"/>
    <col min="3081" max="3081" width="16.44140625" style="4" bestFit="1" customWidth="1"/>
    <col min="3082" max="3082" width="16.5546875" style="4" bestFit="1" customWidth="1"/>
    <col min="3083" max="3083" width="9.109375" style="4" customWidth="1"/>
    <col min="3084" max="3084" width="30.5546875" style="4" customWidth="1"/>
    <col min="3085" max="3279" width="9.109375" style="4" customWidth="1"/>
    <col min="3280" max="3327" width="11.5546875" style="4"/>
    <col min="3328" max="3328" width="10.6640625" style="4" customWidth="1"/>
    <col min="3329" max="3329" width="17" style="4" customWidth="1"/>
    <col min="3330" max="3330" width="14.88671875" style="4" customWidth="1"/>
    <col min="3331" max="3331" width="57.33203125" style="4" customWidth="1"/>
    <col min="3332" max="3332" width="8.5546875" style="4" customWidth="1"/>
    <col min="3333" max="3333" width="12.44140625" style="4" customWidth="1"/>
    <col min="3334" max="3334" width="15.5546875" style="4" customWidth="1"/>
    <col min="3335" max="3335" width="19.33203125" style="4" customWidth="1"/>
    <col min="3336" max="3336" width="19.6640625" style="4" customWidth="1"/>
    <col min="3337" max="3337" width="16.44140625" style="4" bestFit="1" customWidth="1"/>
    <col min="3338" max="3338" width="16.5546875" style="4" bestFit="1" customWidth="1"/>
    <col min="3339" max="3339" width="9.109375" style="4" customWidth="1"/>
    <col min="3340" max="3340" width="30.5546875" style="4" customWidth="1"/>
    <col min="3341" max="3535" width="9.109375" style="4" customWidth="1"/>
    <col min="3536" max="3583" width="11.5546875" style="4"/>
    <col min="3584" max="3584" width="10.6640625" style="4" customWidth="1"/>
    <col min="3585" max="3585" width="17" style="4" customWidth="1"/>
    <col min="3586" max="3586" width="14.88671875" style="4" customWidth="1"/>
    <col min="3587" max="3587" width="57.33203125" style="4" customWidth="1"/>
    <col min="3588" max="3588" width="8.5546875" style="4" customWidth="1"/>
    <col min="3589" max="3589" width="12.44140625" style="4" customWidth="1"/>
    <col min="3590" max="3590" width="15.5546875" style="4" customWidth="1"/>
    <col min="3591" max="3591" width="19.33203125" style="4" customWidth="1"/>
    <col min="3592" max="3592" width="19.6640625" style="4" customWidth="1"/>
    <col min="3593" max="3593" width="16.44140625" style="4" bestFit="1" customWidth="1"/>
    <col min="3594" max="3594" width="16.5546875" style="4" bestFit="1" customWidth="1"/>
    <col min="3595" max="3595" width="9.109375" style="4" customWidth="1"/>
    <col min="3596" max="3596" width="30.5546875" style="4" customWidth="1"/>
    <col min="3597" max="3791" width="9.109375" style="4" customWidth="1"/>
    <col min="3792" max="3839" width="11.5546875" style="4"/>
    <col min="3840" max="3840" width="10.6640625" style="4" customWidth="1"/>
    <col min="3841" max="3841" width="17" style="4" customWidth="1"/>
    <col min="3842" max="3842" width="14.88671875" style="4" customWidth="1"/>
    <col min="3843" max="3843" width="57.33203125" style="4" customWidth="1"/>
    <col min="3844" max="3844" width="8.5546875" style="4" customWidth="1"/>
    <col min="3845" max="3845" width="12.44140625" style="4" customWidth="1"/>
    <col min="3846" max="3846" width="15.5546875" style="4" customWidth="1"/>
    <col min="3847" max="3847" width="19.33203125" style="4" customWidth="1"/>
    <col min="3848" max="3848" width="19.6640625" style="4" customWidth="1"/>
    <col min="3849" max="3849" width="16.44140625" style="4" bestFit="1" customWidth="1"/>
    <col min="3850" max="3850" width="16.5546875" style="4" bestFit="1" customWidth="1"/>
    <col min="3851" max="3851" width="9.109375" style="4" customWidth="1"/>
    <col min="3852" max="3852" width="30.5546875" style="4" customWidth="1"/>
    <col min="3853" max="4047" width="9.109375" style="4" customWidth="1"/>
    <col min="4048" max="4095" width="11.5546875" style="4"/>
    <col min="4096" max="4096" width="10.6640625" style="4" customWidth="1"/>
    <col min="4097" max="4097" width="17" style="4" customWidth="1"/>
    <col min="4098" max="4098" width="14.88671875" style="4" customWidth="1"/>
    <col min="4099" max="4099" width="57.33203125" style="4" customWidth="1"/>
    <col min="4100" max="4100" width="8.5546875" style="4" customWidth="1"/>
    <col min="4101" max="4101" width="12.44140625" style="4" customWidth="1"/>
    <col min="4102" max="4102" width="15.5546875" style="4" customWidth="1"/>
    <col min="4103" max="4103" width="19.33203125" style="4" customWidth="1"/>
    <col min="4104" max="4104" width="19.6640625" style="4" customWidth="1"/>
    <col min="4105" max="4105" width="16.44140625" style="4" bestFit="1" customWidth="1"/>
    <col min="4106" max="4106" width="16.5546875" style="4" bestFit="1" customWidth="1"/>
    <col min="4107" max="4107" width="9.109375" style="4" customWidth="1"/>
    <col min="4108" max="4108" width="30.5546875" style="4" customWidth="1"/>
    <col min="4109" max="4303" width="9.109375" style="4" customWidth="1"/>
    <col min="4304" max="4351" width="11.5546875" style="4"/>
    <col min="4352" max="4352" width="10.6640625" style="4" customWidth="1"/>
    <col min="4353" max="4353" width="17" style="4" customWidth="1"/>
    <col min="4354" max="4354" width="14.88671875" style="4" customWidth="1"/>
    <col min="4355" max="4355" width="57.33203125" style="4" customWidth="1"/>
    <col min="4356" max="4356" width="8.5546875" style="4" customWidth="1"/>
    <col min="4357" max="4357" width="12.44140625" style="4" customWidth="1"/>
    <col min="4358" max="4358" width="15.5546875" style="4" customWidth="1"/>
    <col min="4359" max="4359" width="19.33203125" style="4" customWidth="1"/>
    <col min="4360" max="4360" width="19.6640625" style="4" customWidth="1"/>
    <col min="4361" max="4361" width="16.44140625" style="4" bestFit="1" customWidth="1"/>
    <col min="4362" max="4362" width="16.5546875" style="4" bestFit="1" customWidth="1"/>
    <col min="4363" max="4363" width="9.109375" style="4" customWidth="1"/>
    <col min="4364" max="4364" width="30.5546875" style="4" customWidth="1"/>
    <col min="4365" max="4559" width="9.109375" style="4" customWidth="1"/>
    <col min="4560" max="4607" width="11.5546875" style="4"/>
    <col min="4608" max="4608" width="10.6640625" style="4" customWidth="1"/>
    <col min="4609" max="4609" width="17" style="4" customWidth="1"/>
    <col min="4610" max="4610" width="14.88671875" style="4" customWidth="1"/>
    <col min="4611" max="4611" width="57.33203125" style="4" customWidth="1"/>
    <col min="4612" max="4612" width="8.5546875" style="4" customWidth="1"/>
    <col min="4613" max="4613" width="12.44140625" style="4" customWidth="1"/>
    <col min="4614" max="4614" width="15.5546875" style="4" customWidth="1"/>
    <col min="4615" max="4615" width="19.33203125" style="4" customWidth="1"/>
    <col min="4616" max="4616" width="19.6640625" style="4" customWidth="1"/>
    <col min="4617" max="4617" width="16.44140625" style="4" bestFit="1" customWidth="1"/>
    <col min="4618" max="4618" width="16.5546875" style="4" bestFit="1" customWidth="1"/>
    <col min="4619" max="4619" width="9.109375" style="4" customWidth="1"/>
    <col min="4620" max="4620" width="30.5546875" style="4" customWidth="1"/>
    <col min="4621" max="4815" width="9.109375" style="4" customWidth="1"/>
    <col min="4816" max="4863" width="11.5546875" style="4"/>
    <col min="4864" max="4864" width="10.6640625" style="4" customWidth="1"/>
    <col min="4865" max="4865" width="17" style="4" customWidth="1"/>
    <col min="4866" max="4866" width="14.88671875" style="4" customWidth="1"/>
    <col min="4867" max="4867" width="57.33203125" style="4" customWidth="1"/>
    <col min="4868" max="4868" width="8.5546875" style="4" customWidth="1"/>
    <col min="4869" max="4869" width="12.44140625" style="4" customWidth="1"/>
    <col min="4870" max="4870" width="15.5546875" style="4" customWidth="1"/>
    <col min="4871" max="4871" width="19.33203125" style="4" customWidth="1"/>
    <col min="4872" max="4872" width="19.6640625" style="4" customWidth="1"/>
    <col min="4873" max="4873" width="16.44140625" style="4" bestFit="1" customWidth="1"/>
    <col min="4874" max="4874" width="16.5546875" style="4" bestFit="1" customWidth="1"/>
    <col min="4875" max="4875" width="9.109375" style="4" customWidth="1"/>
    <col min="4876" max="4876" width="30.5546875" style="4" customWidth="1"/>
    <col min="4877" max="5071" width="9.109375" style="4" customWidth="1"/>
    <col min="5072" max="5119" width="11.5546875" style="4"/>
    <col min="5120" max="5120" width="10.6640625" style="4" customWidth="1"/>
    <col min="5121" max="5121" width="17" style="4" customWidth="1"/>
    <col min="5122" max="5122" width="14.88671875" style="4" customWidth="1"/>
    <col min="5123" max="5123" width="57.33203125" style="4" customWidth="1"/>
    <col min="5124" max="5124" width="8.5546875" style="4" customWidth="1"/>
    <col min="5125" max="5125" width="12.44140625" style="4" customWidth="1"/>
    <col min="5126" max="5126" width="15.5546875" style="4" customWidth="1"/>
    <col min="5127" max="5127" width="19.33203125" style="4" customWidth="1"/>
    <col min="5128" max="5128" width="19.6640625" style="4" customWidth="1"/>
    <col min="5129" max="5129" width="16.44140625" style="4" bestFit="1" customWidth="1"/>
    <col min="5130" max="5130" width="16.5546875" style="4" bestFit="1" customWidth="1"/>
    <col min="5131" max="5131" width="9.109375" style="4" customWidth="1"/>
    <col min="5132" max="5132" width="30.5546875" style="4" customWidth="1"/>
    <col min="5133" max="5327" width="9.109375" style="4" customWidth="1"/>
    <col min="5328" max="5375" width="11.5546875" style="4"/>
    <col min="5376" max="5376" width="10.6640625" style="4" customWidth="1"/>
    <col min="5377" max="5377" width="17" style="4" customWidth="1"/>
    <col min="5378" max="5378" width="14.88671875" style="4" customWidth="1"/>
    <col min="5379" max="5379" width="57.33203125" style="4" customWidth="1"/>
    <col min="5380" max="5380" width="8.5546875" style="4" customWidth="1"/>
    <col min="5381" max="5381" width="12.44140625" style="4" customWidth="1"/>
    <col min="5382" max="5382" width="15.5546875" style="4" customWidth="1"/>
    <col min="5383" max="5383" width="19.33203125" style="4" customWidth="1"/>
    <col min="5384" max="5384" width="19.6640625" style="4" customWidth="1"/>
    <col min="5385" max="5385" width="16.44140625" style="4" bestFit="1" customWidth="1"/>
    <col min="5386" max="5386" width="16.5546875" style="4" bestFit="1" customWidth="1"/>
    <col min="5387" max="5387" width="9.109375" style="4" customWidth="1"/>
    <col min="5388" max="5388" width="30.5546875" style="4" customWidth="1"/>
    <col min="5389" max="5583" width="9.109375" style="4" customWidth="1"/>
    <col min="5584" max="5631" width="11.5546875" style="4"/>
    <col min="5632" max="5632" width="10.6640625" style="4" customWidth="1"/>
    <col min="5633" max="5633" width="17" style="4" customWidth="1"/>
    <col min="5634" max="5634" width="14.88671875" style="4" customWidth="1"/>
    <col min="5635" max="5635" width="57.33203125" style="4" customWidth="1"/>
    <col min="5636" max="5636" width="8.5546875" style="4" customWidth="1"/>
    <col min="5637" max="5637" width="12.44140625" style="4" customWidth="1"/>
    <col min="5638" max="5638" width="15.5546875" style="4" customWidth="1"/>
    <col min="5639" max="5639" width="19.33203125" style="4" customWidth="1"/>
    <col min="5640" max="5640" width="19.6640625" style="4" customWidth="1"/>
    <col min="5641" max="5641" width="16.44140625" style="4" bestFit="1" customWidth="1"/>
    <col min="5642" max="5642" width="16.5546875" style="4" bestFit="1" customWidth="1"/>
    <col min="5643" max="5643" width="9.109375" style="4" customWidth="1"/>
    <col min="5644" max="5644" width="30.5546875" style="4" customWidth="1"/>
    <col min="5645" max="5839" width="9.109375" style="4" customWidth="1"/>
    <col min="5840" max="5887" width="11.5546875" style="4"/>
    <col min="5888" max="5888" width="10.6640625" style="4" customWidth="1"/>
    <col min="5889" max="5889" width="17" style="4" customWidth="1"/>
    <col min="5890" max="5890" width="14.88671875" style="4" customWidth="1"/>
    <col min="5891" max="5891" width="57.33203125" style="4" customWidth="1"/>
    <col min="5892" max="5892" width="8.5546875" style="4" customWidth="1"/>
    <col min="5893" max="5893" width="12.44140625" style="4" customWidth="1"/>
    <col min="5894" max="5894" width="15.5546875" style="4" customWidth="1"/>
    <col min="5895" max="5895" width="19.33203125" style="4" customWidth="1"/>
    <col min="5896" max="5896" width="19.6640625" style="4" customWidth="1"/>
    <col min="5897" max="5897" width="16.44140625" style="4" bestFit="1" customWidth="1"/>
    <col min="5898" max="5898" width="16.5546875" style="4" bestFit="1" customWidth="1"/>
    <col min="5899" max="5899" width="9.109375" style="4" customWidth="1"/>
    <col min="5900" max="5900" width="30.5546875" style="4" customWidth="1"/>
    <col min="5901" max="6095" width="9.109375" style="4" customWidth="1"/>
    <col min="6096" max="6143" width="11.5546875" style="4"/>
    <col min="6144" max="6144" width="10.6640625" style="4" customWidth="1"/>
    <col min="6145" max="6145" width="17" style="4" customWidth="1"/>
    <col min="6146" max="6146" width="14.88671875" style="4" customWidth="1"/>
    <col min="6147" max="6147" width="57.33203125" style="4" customWidth="1"/>
    <col min="6148" max="6148" width="8.5546875" style="4" customWidth="1"/>
    <col min="6149" max="6149" width="12.44140625" style="4" customWidth="1"/>
    <col min="6150" max="6150" width="15.5546875" style="4" customWidth="1"/>
    <col min="6151" max="6151" width="19.33203125" style="4" customWidth="1"/>
    <col min="6152" max="6152" width="19.6640625" style="4" customWidth="1"/>
    <col min="6153" max="6153" width="16.44140625" style="4" bestFit="1" customWidth="1"/>
    <col min="6154" max="6154" width="16.5546875" style="4" bestFit="1" customWidth="1"/>
    <col min="6155" max="6155" width="9.109375" style="4" customWidth="1"/>
    <col min="6156" max="6156" width="30.5546875" style="4" customWidth="1"/>
    <col min="6157" max="6351" width="9.109375" style="4" customWidth="1"/>
    <col min="6352" max="6399" width="11.5546875" style="4"/>
    <col min="6400" max="6400" width="10.6640625" style="4" customWidth="1"/>
    <col min="6401" max="6401" width="17" style="4" customWidth="1"/>
    <col min="6402" max="6402" width="14.88671875" style="4" customWidth="1"/>
    <col min="6403" max="6403" width="57.33203125" style="4" customWidth="1"/>
    <col min="6404" max="6404" width="8.5546875" style="4" customWidth="1"/>
    <col min="6405" max="6405" width="12.44140625" style="4" customWidth="1"/>
    <col min="6406" max="6406" width="15.5546875" style="4" customWidth="1"/>
    <col min="6407" max="6407" width="19.33203125" style="4" customWidth="1"/>
    <col min="6408" max="6408" width="19.6640625" style="4" customWidth="1"/>
    <col min="6409" max="6409" width="16.44140625" style="4" bestFit="1" customWidth="1"/>
    <col min="6410" max="6410" width="16.5546875" style="4" bestFit="1" customWidth="1"/>
    <col min="6411" max="6411" width="9.109375" style="4" customWidth="1"/>
    <col min="6412" max="6412" width="30.5546875" style="4" customWidth="1"/>
    <col min="6413" max="6607" width="9.109375" style="4" customWidth="1"/>
    <col min="6608" max="6655" width="11.5546875" style="4"/>
    <col min="6656" max="6656" width="10.6640625" style="4" customWidth="1"/>
    <col min="6657" max="6657" width="17" style="4" customWidth="1"/>
    <col min="6658" max="6658" width="14.88671875" style="4" customWidth="1"/>
    <col min="6659" max="6659" width="57.33203125" style="4" customWidth="1"/>
    <col min="6660" max="6660" width="8.5546875" style="4" customWidth="1"/>
    <col min="6661" max="6661" width="12.44140625" style="4" customWidth="1"/>
    <col min="6662" max="6662" width="15.5546875" style="4" customWidth="1"/>
    <col min="6663" max="6663" width="19.33203125" style="4" customWidth="1"/>
    <col min="6664" max="6664" width="19.6640625" style="4" customWidth="1"/>
    <col min="6665" max="6665" width="16.44140625" style="4" bestFit="1" customWidth="1"/>
    <col min="6666" max="6666" width="16.5546875" style="4" bestFit="1" customWidth="1"/>
    <col min="6667" max="6667" width="9.109375" style="4" customWidth="1"/>
    <col min="6668" max="6668" width="30.5546875" style="4" customWidth="1"/>
    <col min="6669" max="6863" width="9.109375" style="4" customWidth="1"/>
    <col min="6864" max="6911" width="11.5546875" style="4"/>
    <col min="6912" max="6912" width="10.6640625" style="4" customWidth="1"/>
    <col min="6913" max="6913" width="17" style="4" customWidth="1"/>
    <col min="6914" max="6914" width="14.88671875" style="4" customWidth="1"/>
    <col min="6915" max="6915" width="57.33203125" style="4" customWidth="1"/>
    <col min="6916" max="6916" width="8.5546875" style="4" customWidth="1"/>
    <col min="6917" max="6917" width="12.44140625" style="4" customWidth="1"/>
    <col min="6918" max="6918" width="15.5546875" style="4" customWidth="1"/>
    <col min="6919" max="6919" width="19.33203125" style="4" customWidth="1"/>
    <col min="6920" max="6920" width="19.6640625" style="4" customWidth="1"/>
    <col min="6921" max="6921" width="16.44140625" style="4" bestFit="1" customWidth="1"/>
    <col min="6922" max="6922" width="16.5546875" style="4" bestFit="1" customWidth="1"/>
    <col min="6923" max="6923" width="9.109375" style="4" customWidth="1"/>
    <col min="6924" max="6924" width="30.5546875" style="4" customWidth="1"/>
    <col min="6925" max="7119" width="9.109375" style="4" customWidth="1"/>
    <col min="7120" max="7167" width="11.5546875" style="4"/>
    <col min="7168" max="7168" width="10.6640625" style="4" customWidth="1"/>
    <col min="7169" max="7169" width="17" style="4" customWidth="1"/>
    <col min="7170" max="7170" width="14.88671875" style="4" customWidth="1"/>
    <col min="7171" max="7171" width="57.33203125" style="4" customWidth="1"/>
    <col min="7172" max="7172" width="8.5546875" style="4" customWidth="1"/>
    <col min="7173" max="7173" width="12.44140625" style="4" customWidth="1"/>
    <col min="7174" max="7174" width="15.5546875" style="4" customWidth="1"/>
    <col min="7175" max="7175" width="19.33203125" style="4" customWidth="1"/>
    <col min="7176" max="7176" width="19.6640625" style="4" customWidth="1"/>
    <col min="7177" max="7177" width="16.44140625" style="4" bestFit="1" customWidth="1"/>
    <col min="7178" max="7178" width="16.5546875" style="4" bestFit="1" customWidth="1"/>
    <col min="7179" max="7179" width="9.109375" style="4" customWidth="1"/>
    <col min="7180" max="7180" width="30.5546875" style="4" customWidth="1"/>
    <col min="7181" max="7375" width="9.109375" style="4" customWidth="1"/>
    <col min="7376" max="7423" width="11.5546875" style="4"/>
    <col min="7424" max="7424" width="10.6640625" style="4" customWidth="1"/>
    <col min="7425" max="7425" width="17" style="4" customWidth="1"/>
    <col min="7426" max="7426" width="14.88671875" style="4" customWidth="1"/>
    <col min="7427" max="7427" width="57.33203125" style="4" customWidth="1"/>
    <col min="7428" max="7428" width="8.5546875" style="4" customWidth="1"/>
    <col min="7429" max="7429" width="12.44140625" style="4" customWidth="1"/>
    <col min="7430" max="7430" width="15.5546875" style="4" customWidth="1"/>
    <col min="7431" max="7431" width="19.33203125" style="4" customWidth="1"/>
    <col min="7432" max="7432" width="19.6640625" style="4" customWidth="1"/>
    <col min="7433" max="7433" width="16.44140625" style="4" bestFit="1" customWidth="1"/>
    <col min="7434" max="7434" width="16.5546875" style="4" bestFit="1" customWidth="1"/>
    <col min="7435" max="7435" width="9.109375" style="4" customWidth="1"/>
    <col min="7436" max="7436" width="30.5546875" style="4" customWidth="1"/>
    <col min="7437" max="7631" width="9.109375" style="4" customWidth="1"/>
    <col min="7632" max="7679" width="11.5546875" style="4"/>
    <col min="7680" max="7680" width="10.6640625" style="4" customWidth="1"/>
    <col min="7681" max="7681" width="17" style="4" customWidth="1"/>
    <col min="7682" max="7682" width="14.88671875" style="4" customWidth="1"/>
    <col min="7683" max="7683" width="57.33203125" style="4" customWidth="1"/>
    <col min="7684" max="7684" width="8.5546875" style="4" customWidth="1"/>
    <col min="7685" max="7685" width="12.44140625" style="4" customWidth="1"/>
    <col min="7686" max="7686" width="15.5546875" style="4" customWidth="1"/>
    <col min="7687" max="7687" width="19.33203125" style="4" customWidth="1"/>
    <col min="7688" max="7688" width="19.6640625" style="4" customWidth="1"/>
    <col min="7689" max="7689" width="16.44140625" style="4" bestFit="1" customWidth="1"/>
    <col min="7690" max="7690" width="16.5546875" style="4" bestFit="1" customWidth="1"/>
    <col min="7691" max="7691" width="9.109375" style="4" customWidth="1"/>
    <col min="7692" max="7692" width="30.5546875" style="4" customWidth="1"/>
    <col min="7693" max="7887" width="9.109375" style="4" customWidth="1"/>
    <col min="7888" max="7935" width="11.5546875" style="4"/>
    <col min="7936" max="7936" width="10.6640625" style="4" customWidth="1"/>
    <col min="7937" max="7937" width="17" style="4" customWidth="1"/>
    <col min="7938" max="7938" width="14.88671875" style="4" customWidth="1"/>
    <col min="7939" max="7939" width="57.33203125" style="4" customWidth="1"/>
    <col min="7940" max="7940" width="8.5546875" style="4" customWidth="1"/>
    <col min="7941" max="7941" width="12.44140625" style="4" customWidth="1"/>
    <col min="7942" max="7942" width="15.5546875" style="4" customWidth="1"/>
    <col min="7943" max="7943" width="19.33203125" style="4" customWidth="1"/>
    <col min="7944" max="7944" width="19.6640625" style="4" customWidth="1"/>
    <col min="7945" max="7945" width="16.44140625" style="4" bestFit="1" customWidth="1"/>
    <col min="7946" max="7946" width="16.5546875" style="4" bestFit="1" customWidth="1"/>
    <col min="7947" max="7947" width="9.109375" style="4" customWidth="1"/>
    <col min="7948" max="7948" width="30.5546875" style="4" customWidth="1"/>
    <col min="7949" max="8143" width="9.109375" style="4" customWidth="1"/>
    <col min="8144" max="8191" width="11.5546875" style="4"/>
    <col min="8192" max="8192" width="10.6640625" style="4" customWidth="1"/>
    <col min="8193" max="8193" width="17" style="4" customWidth="1"/>
    <col min="8194" max="8194" width="14.88671875" style="4" customWidth="1"/>
    <col min="8195" max="8195" width="57.33203125" style="4" customWidth="1"/>
    <col min="8196" max="8196" width="8.5546875" style="4" customWidth="1"/>
    <col min="8197" max="8197" width="12.44140625" style="4" customWidth="1"/>
    <col min="8198" max="8198" width="15.5546875" style="4" customWidth="1"/>
    <col min="8199" max="8199" width="19.33203125" style="4" customWidth="1"/>
    <col min="8200" max="8200" width="19.6640625" style="4" customWidth="1"/>
    <col min="8201" max="8201" width="16.44140625" style="4" bestFit="1" customWidth="1"/>
    <col min="8202" max="8202" width="16.5546875" style="4" bestFit="1" customWidth="1"/>
    <col min="8203" max="8203" width="9.109375" style="4" customWidth="1"/>
    <col min="8204" max="8204" width="30.5546875" style="4" customWidth="1"/>
    <col min="8205" max="8399" width="9.109375" style="4" customWidth="1"/>
    <col min="8400" max="8447" width="11.5546875" style="4"/>
    <col min="8448" max="8448" width="10.6640625" style="4" customWidth="1"/>
    <col min="8449" max="8449" width="17" style="4" customWidth="1"/>
    <col min="8450" max="8450" width="14.88671875" style="4" customWidth="1"/>
    <col min="8451" max="8451" width="57.33203125" style="4" customWidth="1"/>
    <col min="8452" max="8452" width="8.5546875" style="4" customWidth="1"/>
    <col min="8453" max="8453" width="12.44140625" style="4" customWidth="1"/>
    <col min="8454" max="8454" width="15.5546875" style="4" customWidth="1"/>
    <col min="8455" max="8455" width="19.33203125" style="4" customWidth="1"/>
    <col min="8456" max="8456" width="19.6640625" style="4" customWidth="1"/>
    <col min="8457" max="8457" width="16.44140625" style="4" bestFit="1" customWidth="1"/>
    <col min="8458" max="8458" width="16.5546875" style="4" bestFit="1" customWidth="1"/>
    <col min="8459" max="8459" width="9.109375" style="4" customWidth="1"/>
    <col min="8460" max="8460" width="30.5546875" style="4" customWidth="1"/>
    <col min="8461" max="8655" width="9.109375" style="4" customWidth="1"/>
    <col min="8656" max="8703" width="11.5546875" style="4"/>
    <col min="8704" max="8704" width="10.6640625" style="4" customWidth="1"/>
    <col min="8705" max="8705" width="17" style="4" customWidth="1"/>
    <col min="8706" max="8706" width="14.88671875" style="4" customWidth="1"/>
    <col min="8707" max="8707" width="57.33203125" style="4" customWidth="1"/>
    <col min="8708" max="8708" width="8.5546875" style="4" customWidth="1"/>
    <col min="8709" max="8709" width="12.44140625" style="4" customWidth="1"/>
    <col min="8710" max="8710" width="15.5546875" style="4" customWidth="1"/>
    <col min="8711" max="8711" width="19.33203125" style="4" customWidth="1"/>
    <col min="8712" max="8712" width="19.6640625" style="4" customWidth="1"/>
    <col min="8713" max="8713" width="16.44140625" style="4" bestFit="1" customWidth="1"/>
    <col min="8714" max="8714" width="16.5546875" style="4" bestFit="1" customWidth="1"/>
    <col min="8715" max="8715" width="9.109375" style="4" customWidth="1"/>
    <col min="8716" max="8716" width="30.5546875" style="4" customWidth="1"/>
    <col min="8717" max="8911" width="9.109375" style="4" customWidth="1"/>
    <col min="8912" max="8959" width="11.5546875" style="4"/>
    <col min="8960" max="8960" width="10.6640625" style="4" customWidth="1"/>
    <col min="8961" max="8961" width="17" style="4" customWidth="1"/>
    <col min="8962" max="8962" width="14.88671875" style="4" customWidth="1"/>
    <col min="8963" max="8963" width="57.33203125" style="4" customWidth="1"/>
    <col min="8964" max="8964" width="8.5546875" style="4" customWidth="1"/>
    <col min="8965" max="8965" width="12.44140625" style="4" customWidth="1"/>
    <col min="8966" max="8966" width="15.5546875" style="4" customWidth="1"/>
    <col min="8967" max="8967" width="19.33203125" style="4" customWidth="1"/>
    <col min="8968" max="8968" width="19.6640625" style="4" customWidth="1"/>
    <col min="8969" max="8969" width="16.44140625" style="4" bestFit="1" customWidth="1"/>
    <col min="8970" max="8970" width="16.5546875" style="4" bestFit="1" customWidth="1"/>
    <col min="8971" max="8971" width="9.109375" style="4" customWidth="1"/>
    <col min="8972" max="8972" width="30.5546875" style="4" customWidth="1"/>
    <col min="8973" max="9167" width="9.109375" style="4" customWidth="1"/>
    <col min="9168" max="9215" width="11.5546875" style="4"/>
    <col min="9216" max="9216" width="10.6640625" style="4" customWidth="1"/>
    <col min="9217" max="9217" width="17" style="4" customWidth="1"/>
    <col min="9218" max="9218" width="14.88671875" style="4" customWidth="1"/>
    <col min="9219" max="9219" width="57.33203125" style="4" customWidth="1"/>
    <col min="9220" max="9220" width="8.5546875" style="4" customWidth="1"/>
    <col min="9221" max="9221" width="12.44140625" style="4" customWidth="1"/>
    <col min="9222" max="9222" width="15.5546875" style="4" customWidth="1"/>
    <col min="9223" max="9223" width="19.33203125" style="4" customWidth="1"/>
    <col min="9224" max="9224" width="19.6640625" style="4" customWidth="1"/>
    <col min="9225" max="9225" width="16.44140625" style="4" bestFit="1" customWidth="1"/>
    <col min="9226" max="9226" width="16.5546875" style="4" bestFit="1" customWidth="1"/>
    <col min="9227" max="9227" width="9.109375" style="4" customWidth="1"/>
    <col min="9228" max="9228" width="30.5546875" style="4" customWidth="1"/>
    <col min="9229" max="9423" width="9.109375" style="4" customWidth="1"/>
    <col min="9424" max="9471" width="11.5546875" style="4"/>
    <col min="9472" max="9472" width="10.6640625" style="4" customWidth="1"/>
    <col min="9473" max="9473" width="17" style="4" customWidth="1"/>
    <col min="9474" max="9474" width="14.88671875" style="4" customWidth="1"/>
    <col min="9475" max="9475" width="57.33203125" style="4" customWidth="1"/>
    <col min="9476" max="9476" width="8.5546875" style="4" customWidth="1"/>
    <col min="9477" max="9477" width="12.44140625" style="4" customWidth="1"/>
    <col min="9478" max="9478" width="15.5546875" style="4" customWidth="1"/>
    <col min="9479" max="9479" width="19.33203125" style="4" customWidth="1"/>
    <col min="9480" max="9480" width="19.6640625" style="4" customWidth="1"/>
    <col min="9481" max="9481" width="16.44140625" style="4" bestFit="1" customWidth="1"/>
    <col min="9482" max="9482" width="16.5546875" style="4" bestFit="1" customWidth="1"/>
    <col min="9483" max="9483" width="9.109375" style="4" customWidth="1"/>
    <col min="9484" max="9484" width="30.5546875" style="4" customWidth="1"/>
    <col min="9485" max="9679" width="9.109375" style="4" customWidth="1"/>
    <col min="9680" max="9727" width="11.5546875" style="4"/>
    <col min="9728" max="9728" width="10.6640625" style="4" customWidth="1"/>
    <col min="9729" max="9729" width="17" style="4" customWidth="1"/>
    <col min="9730" max="9730" width="14.88671875" style="4" customWidth="1"/>
    <col min="9731" max="9731" width="57.33203125" style="4" customWidth="1"/>
    <col min="9732" max="9732" width="8.5546875" style="4" customWidth="1"/>
    <col min="9733" max="9733" width="12.44140625" style="4" customWidth="1"/>
    <col min="9734" max="9734" width="15.5546875" style="4" customWidth="1"/>
    <col min="9735" max="9735" width="19.33203125" style="4" customWidth="1"/>
    <col min="9736" max="9736" width="19.6640625" style="4" customWidth="1"/>
    <col min="9737" max="9737" width="16.44140625" style="4" bestFit="1" customWidth="1"/>
    <col min="9738" max="9738" width="16.5546875" style="4" bestFit="1" customWidth="1"/>
    <col min="9739" max="9739" width="9.109375" style="4" customWidth="1"/>
    <col min="9740" max="9740" width="30.5546875" style="4" customWidth="1"/>
    <col min="9741" max="9935" width="9.109375" style="4" customWidth="1"/>
    <col min="9936" max="9983" width="11.5546875" style="4"/>
    <col min="9984" max="9984" width="10.6640625" style="4" customWidth="1"/>
    <col min="9985" max="9985" width="17" style="4" customWidth="1"/>
    <col min="9986" max="9986" width="14.88671875" style="4" customWidth="1"/>
    <col min="9987" max="9987" width="57.33203125" style="4" customWidth="1"/>
    <col min="9988" max="9988" width="8.5546875" style="4" customWidth="1"/>
    <col min="9989" max="9989" width="12.44140625" style="4" customWidth="1"/>
    <col min="9990" max="9990" width="15.5546875" style="4" customWidth="1"/>
    <col min="9991" max="9991" width="19.33203125" style="4" customWidth="1"/>
    <col min="9992" max="9992" width="19.6640625" style="4" customWidth="1"/>
    <col min="9993" max="9993" width="16.44140625" style="4" bestFit="1" customWidth="1"/>
    <col min="9994" max="9994" width="16.5546875" style="4" bestFit="1" customWidth="1"/>
    <col min="9995" max="9995" width="9.109375" style="4" customWidth="1"/>
    <col min="9996" max="9996" width="30.5546875" style="4" customWidth="1"/>
    <col min="9997" max="10191" width="9.109375" style="4" customWidth="1"/>
    <col min="10192" max="10239" width="11.5546875" style="4"/>
    <col min="10240" max="10240" width="10.6640625" style="4" customWidth="1"/>
    <col min="10241" max="10241" width="17" style="4" customWidth="1"/>
    <col min="10242" max="10242" width="14.88671875" style="4" customWidth="1"/>
    <col min="10243" max="10243" width="57.33203125" style="4" customWidth="1"/>
    <col min="10244" max="10244" width="8.5546875" style="4" customWidth="1"/>
    <col min="10245" max="10245" width="12.44140625" style="4" customWidth="1"/>
    <col min="10246" max="10246" width="15.5546875" style="4" customWidth="1"/>
    <col min="10247" max="10247" width="19.33203125" style="4" customWidth="1"/>
    <col min="10248" max="10248" width="19.6640625" style="4" customWidth="1"/>
    <col min="10249" max="10249" width="16.44140625" style="4" bestFit="1" customWidth="1"/>
    <col min="10250" max="10250" width="16.5546875" style="4" bestFit="1" customWidth="1"/>
    <col min="10251" max="10251" width="9.109375" style="4" customWidth="1"/>
    <col min="10252" max="10252" width="30.5546875" style="4" customWidth="1"/>
    <col min="10253" max="10447" width="9.109375" style="4" customWidth="1"/>
    <col min="10448" max="10495" width="11.5546875" style="4"/>
    <col min="10496" max="10496" width="10.6640625" style="4" customWidth="1"/>
    <col min="10497" max="10497" width="17" style="4" customWidth="1"/>
    <col min="10498" max="10498" width="14.88671875" style="4" customWidth="1"/>
    <col min="10499" max="10499" width="57.33203125" style="4" customWidth="1"/>
    <col min="10500" max="10500" width="8.5546875" style="4" customWidth="1"/>
    <col min="10501" max="10501" width="12.44140625" style="4" customWidth="1"/>
    <col min="10502" max="10502" width="15.5546875" style="4" customWidth="1"/>
    <col min="10503" max="10503" width="19.33203125" style="4" customWidth="1"/>
    <col min="10504" max="10504" width="19.6640625" style="4" customWidth="1"/>
    <col min="10505" max="10505" width="16.44140625" style="4" bestFit="1" customWidth="1"/>
    <col min="10506" max="10506" width="16.5546875" style="4" bestFit="1" customWidth="1"/>
    <col min="10507" max="10507" width="9.109375" style="4" customWidth="1"/>
    <col min="10508" max="10508" width="30.5546875" style="4" customWidth="1"/>
    <col min="10509" max="10703" width="9.109375" style="4" customWidth="1"/>
    <col min="10704" max="10751" width="11.5546875" style="4"/>
    <col min="10752" max="10752" width="10.6640625" style="4" customWidth="1"/>
    <col min="10753" max="10753" width="17" style="4" customWidth="1"/>
    <col min="10754" max="10754" width="14.88671875" style="4" customWidth="1"/>
    <col min="10755" max="10755" width="57.33203125" style="4" customWidth="1"/>
    <col min="10756" max="10756" width="8.5546875" style="4" customWidth="1"/>
    <col min="10757" max="10757" width="12.44140625" style="4" customWidth="1"/>
    <col min="10758" max="10758" width="15.5546875" style="4" customWidth="1"/>
    <col min="10759" max="10759" width="19.33203125" style="4" customWidth="1"/>
    <col min="10760" max="10760" width="19.6640625" style="4" customWidth="1"/>
    <col min="10761" max="10761" width="16.44140625" style="4" bestFit="1" customWidth="1"/>
    <col min="10762" max="10762" width="16.5546875" style="4" bestFit="1" customWidth="1"/>
    <col min="10763" max="10763" width="9.109375" style="4" customWidth="1"/>
    <col min="10764" max="10764" width="30.5546875" style="4" customWidth="1"/>
    <col min="10765" max="10959" width="9.109375" style="4" customWidth="1"/>
    <col min="10960" max="11007" width="11.5546875" style="4"/>
    <col min="11008" max="11008" width="10.6640625" style="4" customWidth="1"/>
    <col min="11009" max="11009" width="17" style="4" customWidth="1"/>
    <col min="11010" max="11010" width="14.88671875" style="4" customWidth="1"/>
    <col min="11011" max="11011" width="57.33203125" style="4" customWidth="1"/>
    <col min="11012" max="11012" width="8.5546875" style="4" customWidth="1"/>
    <col min="11013" max="11013" width="12.44140625" style="4" customWidth="1"/>
    <col min="11014" max="11014" width="15.5546875" style="4" customWidth="1"/>
    <col min="11015" max="11015" width="19.33203125" style="4" customWidth="1"/>
    <col min="11016" max="11016" width="19.6640625" style="4" customWidth="1"/>
    <col min="11017" max="11017" width="16.44140625" style="4" bestFit="1" customWidth="1"/>
    <col min="11018" max="11018" width="16.5546875" style="4" bestFit="1" customWidth="1"/>
    <col min="11019" max="11019" width="9.109375" style="4" customWidth="1"/>
    <col min="11020" max="11020" width="30.5546875" style="4" customWidth="1"/>
    <col min="11021" max="11215" width="9.109375" style="4" customWidth="1"/>
    <col min="11216" max="11263" width="11.5546875" style="4"/>
    <col min="11264" max="11264" width="10.6640625" style="4" customWidth="1"/>
    <col min="11265" max="11265" width="17" style="4" customWidth="1"/>
    <col min="11266" max="11266" width="14.88671875" style="4" customWidth="1"/>
    <col min="11267" max="11267" width="57.33203125" style="4" customWidth="1"/>
    <col min="11268" max="11268" width="8.5546875" style="4" customWidth="1"/>
    <col min="11269" max="11269" width="12.44140625" style="4" customWidth="1"/>
    <col min="11270" max="11270" width="15.5546875" style="4" customWidth="1"/>
    <col min="11271" max="11271" width="19.33203125" style="4" customWidth="1"/>
    <col min="11272" max="11272" width="19.6640625" style="4" customWidth="1"/>
    <col min="11273" max="11273" width="16.44140625" style="4" bestFit="1" customWidth="1"/>
    <col min="11274" max="11274" width="16.5546875" style="4" bestFit="1" customWidth="1"/>
    <col min="11275" max="11275" width="9.109375" style="4" customWidth="1"/>
    <col min="11276" max="11276" width="30.5546875" style="4" customWidth="1"/>
    <col min="11277" max="11471" width="9.109375" style="4" customWidth="1"/>
    <col min="11472" max="11519" width="11.5546875" style="4"/>
    <col min="11520" max="11520" width="10.6640625" style="4" customWidth="1"/>
    <col min="11521" max="11521" width="17" style="4" customWidth="1"/>
    <col min="11522" max="11522" width="14.88671875" style="4" customWidth="1"/>
    <col min="11523" max="11523" width="57.33203125" style="4" customWidth="1"/>
    <col min="11524" max="11524" width="8.5546875" style="4" customWidth="1"/>
    <col min="11525" max="11525" width="12.44140625" style="4" customWidth="1"/>
    <col min="11526" max="11526" width="15.5546875" style="4" customWidth="1"/>
    <col min="11527" max="11527" width="19.33203125" style="4" customWidth="1"/>
    <col min="11528" max="11528" width="19.6640625" style="4" customWidth="1"/>
    <col min="11529" max="11529" width="16.44140625" style="4" bestFit="1" customWidth="1"/>
    <col min="11530" max="11530" width="16.5546875" style="4" bestFit="1" customWidth="1"/>
    <col min="11531" max="11531" width="9.109375" style="4" customWidth="1"/>
    <col min="11532" max="11532" width="30.5546875" style="4" customWidth="1"/>
    <col min="11533" max="11727" width="9.109375" style="4" customWidth="1"/>
    <col min="11728" max="11775" width="11.5546875" style="4"/>
    <col min="11776" max="11776" width="10.6640625" style="4" customWidth="1"/>
    <col min="11777" max="11777" width="17" style="4" customWidth="1"/>
    <col min="11778" max="11778" width="14.88671875" style="4" customWidth="1"/>
    <col min="11779" max="11779" width="57.33203125" style="4" customWidth="1"/>
    <col min="11780" max="11780" width="8.5546875" style="4" customWidth="1"/>
    <col min="11781" max="11781" width="12.44140625" style="4" customWidth="1"/>
    <col min="11782" max="11782" width="15.5546875" style="4" customWidth="1"/>
    <col min="11783" max="11783" width="19.33203125" style="4" customWidth="1"/>
    <col min="11784" max="11784" width="19.6640625" style="4" customWidth="1"/>
    <col min="11785" max="11785" width="16.44140625" style="4" bestFit="1" customWidth="1"/>
    <col min="11786" max="11786" width="16.5546875" style="4" bestFit="1" customWidth="1"/>
    <col min="11787" max="11787" width="9.109375" style="4" customWidth="1"/>
    <col min="11788" max="11788" width="30.5546875" style="4" customWidth="1"/>
    <col min="11789" max="11983" width="9.109375" style="4" customWidth="1"/>
    <col min="11984" max="12031" width="11.5546875" style="4"/>
    <col min="12032" max="12032" width="10.6640625" style="4" customWidth="1"/>
    <col min="12033" max="12033" width="17" style="4" customWidth="1"/>
    <col min="12034" max="12034" width="14.88671875" style="4" customWidth="1"/>
    <col min="12035" max="12035" width="57.33203125" style="4" customWidth="1"/>
    <col min="12036" max="12036" width="8.5546875" style="4" customWidth="1"/>
    <col min="12037" max="12037" width="12.44140625" style="4" customWidth="1"/>
    <col min="12038" max="12038" width="15.5546875" style="4" customWidth="1"/>
    <col min="12039" max="12039" width="19.33203125" style="4" customWidth="1"/>
    <col min="12040" max="12040" width="19.6640625" style="4" customWidth="1"/>
    <col min="12041" max="12041" width="16.44140625" style="4" bestFit="1" customWidth="1"/>
    <col min="12042" max="12042" width="16.5546875" style="4" bestFit="1" customWidth="1"/>
    <col min="12043" max="12043" width="9.109375" style="4" customWidth="1"/>
    <col min="12044" max="12044" width="30.5546875" style="4" customWidth="1"/>
    <col min="12045" max="12239" width="9.109375" style="4" customWidth="1"/>
    <col min="12240" max="12287" width="11.5546875" style="4"/>
    <col min="12288" max="12288" width="10.6640625" style="4" customWidth="1"/>
    <col min="12289" max="12289" width="17" style="4" customWidth="1"/>
    <col min="12290" max="12290" width="14.88671875" style="4" customWidth="1"/>
    <col min="12291" max="12291" width="57.33203125" style="4" customWidth="1"/>
    <col min="12292" max="12292" width="8.5546875" style="4" customWidth="1"/>
    <col min="12293" max="12293" width="12.44140625" style="4" customWidth="1"/>
    <col min="12294" max="12294" width="15.5546875" style="4" customWidth="1"/>
    <col min="12295" max="12295" width="19.33203125" style="4" customWidth="1"/>
    <col min="12296" max="12296" width="19.6640625" style="4" customWidth="1"/>
    <col min="12297" max="12297" width="16.44140625" style="4" bestFit="1" customWidth="1"/>
    <col min="12298" max="12298" width="16.5546875" style="4" bestFit="1" customWidth="1"/>
    <col min="12299" max="12299" width="9.109375" style="4" customWidth="1"/>
    <col min="12300" max="12300" width="30.5546875" style="4" customWidth="1"/>
    <col min="12301" max="12495" width="9.109375" style="4" customWidth="1"/>
    <col min="12496" max="12543" width="11.5546875" style="4"/>
    <col min="12544" max="12544" width="10.6640625" style="4" customWidth="1"/>
    <col min="12545" max="12545" width="17" style="4" customWidth="1"/>
    <col min="12546" max="12546" width="14.88671875" style="4" customWidth="1"/>
    <col min="12547" max="12547" width="57.33203125" style="4" customWidth="1"/>
    <col min="12548" max="12548" width="8.5546875" style="4" customWidth="1"/>
    <col min="12549" max="12549" width="12.44140625" style="4" customWidth="1"/>
    <col min="12550" max="12550" width="15.5546875" style="4" customWidth="1"/>
    <col min="12551" max="12551" width="19.33203125" style="4" customWidth="1"/>
    <col min="12552" max="12552" width="19.6640625" style="4" customWidth="1"/>
    <col min="12553" max="12553" width="16.44140625" style="4" bestFit="1" customWidth="1"/>
    <col min="12554" max="12554" width="16.5546875" style="4" bestFit="1" customWidth="1"/>
    <col min="12555" max="12555" width="9.109375" style="4" customWidth="1"/>
    <col min="12556" max="12556" width="30.5546875" style="4" customWidth="1"/>
    <col min="12557" max="12751" width="9.109375" style="4" customWidth="1"/>
    <col min="12752" max="12799" width="11.5546875" style="4"/>
    <col min="12800" max="12800" width="10.6640625" style="4" customWidth="1"/>
    <col min="12801" max="12801" width="17" style="4" customWidth="1"/>
    <col min="12802" max="12802" width="14.88671875" style="4" customWidth="1"/>
    <col min="12803" max="12803" width="57.33203125" style="4" customWidth="1"/>
    <col min="12804" max="12804" width="8.5546875" style="4" customWidth="1"/>
    <col min="12805" max="12805" width="12.44140625" style="4" customWidth="1"/>
    <col min="12806" max="12806" width="15.5546875" style="4" customWidth="1"/>
    <col min="12807" max="12807" width="19.33203125" style="4" customWidth="1"/>
    <col min="12808" max="12808" width="19.6640625" style="4" customWidth="1"/>
    <col min="12809" max="12809" width="16.44140625" style="4" bestFit="1" customWidth="1"/>
    <col min="12810" max="12810" width="16.5546875" style="4" bestFit="1" customWidth="1"/>
    <col min="12811" max="12811" width="9.109375" style="4" customWidth="1"/>
    <col min="12812" max="12812" width="30.5546875" style="4" customWidth="1"/>
    <col min="12813" max="13007" width="9.109375" style="4" customWidth="1"/>
    <col min="13008" max="13055" width="11.5546875" style="4"/>
    <col min="13056" max="13056" width="10.6640625" style="4" customWidth="1"/>
    <col min="13057" max="13057" width="17" style="4" customWidth="1"/>
    <col min="13058" max="13058" width="14.88671875" style="4" customWidth="1"/>
    <col min="13059" max="13059" width="57.33203125" style="4" customWidth="1"/>
    <col min="13060" max="13060" width="8.5546875" style="4" customWidth="1"/>
    <col min="13061" max="13061" width="12.44140625" style="4" customWidth="1"/>
    <col min="13062" max="13062" width="15.5546875" style="4" customWidth="1"/>
    <col min="13063" max="13063" width="19.33203125" style="4" customWidth="1"/>
    <col min="13064" max="13064" width="19.6640625" style="4" customWidth="1"/>
    <col min="13065" max="13065" width="16.44140625" style="4" bestFit="1" customWidth="1"/>
    <col min="13066" max="13066" width="16.5546875" style="4" bestFit="1" customWidth="1"/>
    <col min="13067" max="13067" width="9.109375" style="4" customWidth="1"/>
    <col min="13068" max="13068" width="30.5546875" style="4" customWidth="1"/>
    <col min="13069" max="13263" width="9.109375" style="4" customWidth="1"/>
    <col min="13264" max="13311" width="11.5546875" style="4"/>
    <col min="13312" max="13312" width="10.6640625" style="4" customWidth="1"/>
    <col min="13313" max="13313" width="17" style="4" customWidth="1"/>
    <col min="13314" max="13314" width="14.88671875" style="4" customWidth="1"/>
    <col min="13315" max="13315" width="57.33203125" style="4" customWidth="1"/>
    <col min="13316" max="13316" width="8.5546875" style="4" customWidth="1"/>
    <col min="13317" max="13317" width="12.44140625" style="4" customWidth="1"/>
    <col min="13318" max="13318" width="15.5546875" style="4" customWidth="1"/>
    <col min="13319" max="13319" width="19.33203125" style="4" customWidth="1"/>
    <col min="13320" max="13320" width="19.6640625" style="4" customWidth="1"/>
    <col min="13321" max="13321" width="16.44140625" style="4" bestFit="1" customWidth="1"/>
    <col min="13322" max="13322" width="16.5546875" style="4" bestFit="1" customWidth="1"/>
    <col min="13323" max="13323" width="9.109375" style="4" customWidth="1"/>
    <col min="13324" max="13324" width="30.5546875" style="4" customWidth="1"/>
    <col min="13325" max="13519" width="9.109375" style="4" customWidth="1"/>
    <col min="13520" max="13567" width="11.5546875" style="4"/>
    <col min="13568" max="13568" width="10.6640625" style="4" customWidth="1"/>
    <col min="13569" max="13569" width="17" style="4" customWidth="1"/>
    <col min="13570" max="13570" width="14.88671875" style="4" customWidth="1"/>
    <col min="13571" max="13571" width="57.33203125" style="4" customWidth="1"/>
    <col min="13572" max="13572" width="8.5546875" style="4" customWidth="1"/>
    <col min="13573" max="13573" width="12.44140625" style="4" customWidth="1"/>
    <col min="13574" max="13574" width="15.5546875" style="4" customWidth="1"/>
    <col min="13575" max="13575" width="19.33203125" style="4" customWidth="1"/>
    <col min="13576" max="13576" width="19.6640625" style="4" customWidth="1"/>
    <col min="13577" max="13577" width="16.44140625" style="4" bestFit="1" customWidth="1"/>
    <col min="13578" max="13578" width="16.5546875" style="4" bestFit="1" customWidth="1"/>
    <col min="13579" max="13579" width="9.109375" style="4" customWidth="1"/>
    <col min="13580" max="13580" width="30.5546875" style="4" customWidth="1"/>
    <col min="13581" max="13775" width="9.109375" style="4" customWidth="1"/>
    <col min="13776" max="13823" width="11.5546875" style="4"/>
    <col min="13824" max="13824" width="10.6640625" style="4" customWidth="1"/>
    <col min="13825" max="13825" width="17" style="4" customWidth="1"/>
    <col min="13826" max="13826" width="14.88671875" style="4" customWidth="1"/>
    <col min="13827" max="13827" width="57.33203125" style="4" customWidth="1"/>
    <col min="13828" max="13828" width="8.5546875" style="4" customWidth="1"/>
    <col min="13829" max="13829" width="12.44140625" style="4" customWidth="1"/>
    <col min="13830" max="13830" width="15.5546875" style="4" customWidth="1"/>
    <col min="13831" max="13831" width="19.33203125" style="4" customWidth="1"/>
    <col min="13832" max="13832" width="19.6640625" style="4" customWidth="1"/>
    <col min="13833" max="13833" width="16.44140625" style="4" bestFit="1" customWidth="1"/>
    <col min="13834" max="13834" width="16.5546875" style="4" bestFit="1" customWidth="1"/>
    <col min="13835" max="13835" width="9.109375" style="4" customWidth="1"/>
    <col min="13836" max="13836" width="30.5546875" style="4" customWidth="1"/>
    <col min="13837" max="14031" width="9.109375" style="4" customWidth="1"/>
    <col min="14032" max="14079" width="11.5546875" style="4"/>
    <col min="14080" max="14080" width="10.6640625" style="4" customWidth="1"/>
    <col min="14081" max="14081" width="17" style="4" customWidth="1"/>
    <col min="14082" max="14082" width="14.88671875" style="4" customWidth="1"/>
    <col min="14083" max="14083" width="57.33203125" style="4" customWidth="1"/>
    <col min="14084" max="14084" width="8.5546875" style="4" customWidth="1"/>
    <col min="14085" max="14085" width="12.44140625" style="4" customWidth="1"/>
    <col min="14086" max="14086" width="15.5546875" style="4" customWidth="1"/>
    <col min="14087" max="14087" width="19.33203125" style="4" customWidth="1"/>
    <col min="14088" max="14088" width="19.6640625" style="4" customWidth="1"/>
    <col min="14089" max="14089" width="16.44140625" style="4" bestFit="1" customWidth="1"/>
    <col min="14090" max="14090" width="16.5546875" style="4" bestFit="1" customWidth="1"/>
    <col min="14091" max="14091" width="9.109375" style="4" customWidth="1"/>
    <col min="14092" max="14092" width="30.5546875" style="4" customWidth="1"/>
    <col min="14093" max="14287" width="9.109375" style="4" customWidth="1"/>
    <col min="14288" max="14335" width="11.5546875" style="4"/>
    <col min="14336" max="14336" width="10.6640625" style="4" customWidth="1"/>
    <col min="14337" max="14337" width="17" style="4" customWidth="1"/>
    <col min="14338" max="14338" width="14.88671875" style="4" customWidth="1"/>
    <col min="14339" max="14339" width="57.33203125" style="4" customWidth="1"/>
    <col min="14340" max="14340" width="8.5546875" style="4" customWidth="1"/>
    <col min="14341" max="14341" width="12.44140625" style="4" customWidth="1"/>
    <col min="14342" max="14342" width="15.5546875" style="4" customWidth="1"/>
    <col min="14343" max="14343" width="19.33203125" style="4" customWidth="1"/>
    <col min="14344" max="14344" width="19.6640625" style="4" customWidth="1"/>
    <col min="14345" max="14345" width="16.44140625" style="4" bestFit="1" customWidth="1"/>
    <col min="14346" max="14346" width="16.5546875" style="4" bestFit="1" customWidth="1"/>
    <col min="14347" max="14347" width="9.109375" style="4" customWidth="1"/>
    <col min="14348" max="14348" width="30.5546875" style="4" customWidth="1"/>
    <col min="14349" max="14543" width="9.109375" style="4" customWidth="1"/>
    <col min="14544" max="14591" width="11.5546875" style="4"/>
    <col min="14592" max="14592" width="10.6640625" style="4" customWidth="1"/>
    <col min="14593" max="14593" width="17" style="4" customWidth="1"/>
    <col min="14594" max="14594" width="14.88671875" style="4" customWidth="1"/>
    <col min="14595" max="14595" width="57.33203125" style="4" customWidth="1"/>
    <col min="14596" max="14596" width="8.5546875" style="4" customWidth="1"/>
    <col min="14597" max="14597" width="12.44140625" style="4" customWidth="1"/>
    <col min="14598" max="14598" width="15.5546875" style="4" customWidth="1"/>
    <col min="14599" max="14599" width="19.33203125" style="4" customWidth="1"/>
    <col min="14600" max="14600" width="19.6640625" style="4" customWidth="1"/>
    <col min="14601" max="14601" width="16.44140625" style="4" bestFit="1" customWidth="1"/>
    <col min="14602" max="14602" width="16.5546875" style="4" bestFit="1" customWidth="1"/>
    <col min="14603" max="14603" width="9.109375" style="4" customWidth="1"/>
    <col min="14604" max="14604" width="30.5546875" style="4" customWidth="1"/>
    <col min="14605" max="14799" width="9.109375" style="4" customWidth="1"/>
    <col min="14800" max="14847" width="11.5546875" style="4"/>
    <col min="14848" max="14848" width="10.6640625" style="4" customWidth="1"/>
    <col min="14849" max="14849" width="17" style="4" customWidth="1"/>
    <col min="14850" max="14850" width="14.88671875" style="4" customWidth="1"/>
    <col min="14851" max="14851" width="57.33203125" style="4" customWidth="1"/>
    <col min="14852" max="14852" width="8.5546875" style="4" customWidth="1"/>
    <col min="14853" max="14853" width="12.44140625" style="4" customWidth="1"/>
    <col min="14854" max="14854" width="15.5546875" style="4" customWidth="1"/>
    <col min="14855" max="14855" width="19.33203125" style="4" customWidth="1"/>
    <col min="14856" max="14856" width="19.6640625" style="4" customWidth="1"/>
    <col min="14857" max="14857" width="16.44140625" style="4" bestFit="1" customWidth="1"/>
    <col min="14858" max="14858" width="16.5546875" style="4" bestFit="1" customWidth="1"/>
    <col min="14859" max="14859" width="9.109375" style="4" customWidth="1"/>
    <col min="14860" max="14860" width="30.5546875" style="4" customWidth="1"/>
    <col min="14861" max="15055" width="9.109375" style="4" customWidth="1"/>
    <col min="15056" max="15103" width="11.5546875" style="4"/>
    <col min="15104" max="15104" width="10.6640625" style="4" customWidth="1"/>
    <col min="15105" max="15105" width="17" style="4" customWidth="1"/>
    <col min="15106" max="15106" width="14.88671875" style="4" customWidth="1"/>
    <col min="15107" max="15107" width="57.33203125" style="4" customWidth="1"/>
    <col min="15108" max="15108" width="8.5546875" style="4" customWidth="1"/>
    <col min="15109" max="15109" width="12.44140625" style="4" customWidth="1"/>
    <col min="15110" max="15110" width="15.5546875" style="4" customWidth="1"/>
    <col min="15111" max="15111" width="19.33203125" style="4" customWidth="1"/>
    <col min="15112" max="15112" width="19.6640625" style="4" customWidth="1"/>
    <col min="15113" max="15113" width="16.44140625" style="4" bestFit="1" customWidth="1"/>
    <col min="15114" max="15114" width="16.5546875" style="4" bestFit="1" customWidth="1"/>
    <col min="15115" max="15115" width="9.109375" style="4" customWidth="1"/>
    <col min="15116" max="15116" width="30.5546875" style="4" customWidth="1"/>
    <col min="15117" max="15311" width="9.109375" style="4" customWidth="1"/>
    <col min="15312" max="15359" width="11.5546875" style="4"/>
    <col min="15360" max="15360" width="10.6640625" style="4" customWidth="1"/>
    <col min="15361" max="15361" width="17" style="4" customWidth="1"/>
    <col min="15362" max="15362" width="14.88671875" style="4" customWidth="1"/>
    <col min="15363" max="15363" width="57.33203125" style="4" customWidth="1"/>
    <col min="15364" max="15364" width="8.5546875" style="4" customWidth="1"/>
    <col min="15365" max="15365" width="12.44140625" style="4" customWidth="1"/>
    <col min="15366" max="15366" width="15.5546875" style="4" customWidth="1"/>
    <col min="15367" max="15367" width="19.33203125" style="4" customWidth="1"/>
    <col min="15368" max="15368" width="19.6640625" style="4" customWidth="1"/>
    <col min="15369" max="15369" width="16.44140625" style="4" bestFit="1" customWidth="1"/>
    <col min="15370" max="15370" width="16.5546875" style="4" bestFit="1" customWidth="1"/>
    <col min="15371" max="15371" width="9.109375" style="4" customWidth="1"/>
    <col min="15372" max="15372" width="30.5546875" style="4" customWidth="1"/>
    <col min="15373" max="15567" width="9.109375" style="4" customWidth="1"/>
    <col min="15568" max="15615" width="11.5546875" style="4"/>
    <col min="15616" max="15616" width="10.6640625" style="4" customWidth="1"/>
    <col min="15617" max="15617" width="17" style="4" customWidth="1"/>
    <col min="15618" max="15618" width="14.88671875" style="4" customWidth="1"/>
    <col min="15619" max="15619" width="57.33203125" style="4" customWidth="1"/>
    <col min="15620" max="15620" width="8.5546875" style="4" customWidth="1"/>
    <col min="15621" max="15621" width="12.44140625" style="4" customWidth="1"/>
    <col min="15622" max="15622" width="15.5546875" style="4" customWidth="1"/>
    <col min="15623" max="15623" width="19.33203125" style="4" customWidth="1"/>
    <col min="15624" max="15624" width="19.6640625" style="4" customWidth="1"/>
    <col min="15625" max="15625" width="16.44140625" style="4" bestFit="1" customWidth="1"/>
    <col min="15626" max="15626" width="16.5546875" style="4" bestFit="1" customWidth="1"/>
    <col min="15627" max="15627" width="9.109375" style="4" customWidth="1"/>
    <col min="15628" max="15628" width="30.5546875" style="4" customWidth="1"/>
    <col min="15629" max="15823" width="9.109375" style="4" customWidth="1"/>
    <col min="15824" max="15871" width="11.5546875" style="4"/>
    <col min="15872" max="15872" width="10.6640625" style="4" customWidth="1"/>
    <col min="15873" max="15873" width="17" style="4" customWidth="1"/>
    <col min="15874" max="15874" width="14.88671875" style="4" customWidth="1"/>
    <col min="15875" max="15875" width="57.33203125" style="4" customWidth="1"/>
    <col min="15876" max="15876" width="8.5546875" style="4" customWidth="1"/>
    <col min="15877" max="15877" width="12.44140625" style="4" customWidth="1"/>
    <col min="15878" max="15878" width="15.5546875" style="4" customWidth="1"/>
    <col min="15879" max="15879" width="19.33203125" style="4" customWidth="1"/>
    <col min="15880" max="15880" width="19.6640625" style="4" customWidth="1"/>
    <col min="15881" max="15881" width="16.44140625" style="4" bestFit="1" customWidth="1"/>
    <col min="15882" max="15882" width="16.5546875" style="4" bestFit="1" customWidth="1"/>
    <col min="15883" max="15883" width="9.109375" style="4" customWidth="1"/>
    <col min="15884" max="15884" width="30.5546875" style="4" customWidth="1"/>
    <col min="15885" max="16079" width="9.109375" style="4" customWidth="1"/>
    <col min="16080" max="16127" width="11.5546875" style="4"/>
    <col min="16128" max="16128" width="10.6640625" style="4" customWidth="1"/>
    <col min="16129" max="16129" width="17" style="4" customWidth="1"/>
    <col min="16130" max="16130" width="14.88671875" style="4" customWidth="1"/>
    <col min="16131" max="16131" width="57.33203125" style="4" customWidth="1"/>
    <col min="16132" max="16132" width="8.5546875" style="4" customWidth="1"/>
    <col min="16133" max="16133" width="12.44140625" style="4" customWidth="1"/>
    <col min="16134" max="16134" width="15.5546875" style="4" customWidth="1"/>
    <col min="16135" max="16135" width="19.33203125" style="4" customWidth="1"/>
    <col min="16136" max="16136" width="19.6640625" style="4" customWidth="1"/>
    <col min="16137" max="16137" width="16.44140625" style="4" bestFit="1" customWidth="1"/>
    <col min="16138" max="16138" width="16.5546875" style="4" bestFit="1" customWidth="1"/>
    <col min="16139" max="16139" width="9.109375" style="4" customWidth="1"/>
    <col min="16140" max="16140" width="30.5546875" style="4" customWidth="1"/>
    <col min="16141" max="16335" width="9.109375" style="4" customWidth="1"/>
    <col min="16336" max="16384" width="11.5546875" style="4"/>
  </cols>
  <sheetData>
    <row r="1" spans="2:208" ht="14.25" customHeight="1" x14ac:dyDescent="0.25">
      <c r="B1" s="261" t="s">
        <v>0</v>
      </c>
      <c r="C1" s="262"/>
      <c r="D1" s="262"/>
      <c r="E1" s="262"/>
      <c r="F1" s="262"/>
      <c r="G1" s="262"/>
    </row>
    <row r="2" spans="2:208" x14ac:dyDescent="0.25">
      <c r="B2" s="262"/>
      <c r="C2" s="262"/>
      <c r="D2" s="262"/>
      <c r="E2" s="262"/>
      <c r="F2" s="262"/>
      <c r="G2" s="262"/>
    </row>
    <row r="3" spans="2:208" s="23" customFormat="1" ht="99" customHeight="1" x14ac:dyDescent="0.3">
      <c r="B3" s="159"/>
      <c r="C3" s="160"/>
      <c r="D3" s="320" t="s">
        <v>453</v>
      </c>
      <c r="E3" s="320"/>
      <c r="F3" s="320"/>
      <c r="G3" s="321"/>
    </row>
    <row r="4" spans="2:208" s="23" customFormat="1" ht="9.9" customHeight="1" x14ac:dyDescent="0.3">
      <c r="B4" s="161"/>
      <c r="C4" s="162"/>
      <c r="D4" s="162"/>
      <c r="E4" s="162"/>
      <c r="F4" s="162"/>
      <c r="G4" s="163"/>
    </row>
    <row r="5" spans="2:208" customFormat="1" ht="14.4" x14ac:dyDescent="0.3">
      <c r="B5" s="164"/>
      <c r="C5" s="24" t="s">
        <v>89</v>
      </c>
      <c r="D5" s="305" t="s">
        <v>90</v>
      </c>
      <c r="E5" s="306"/>
      <c r="F5" s="25" t="s">
        <v>91</v>
      </c>
      <c r="G5" s="165" t="s">
        <v>92</v>
      </c>
    </row>
    <row r="6" spans="2:208" customFormat="1" ht="38.4" customHeight="1" x14ac:dyDescent="0.3">
      <c r="B6" s="164"/>
      <c r="C6" s="24" t="s">
        <v>93</v>
      </c>
      <c r="D6" s="299" t="s">
        <v>94</v>
      </c>
      <c r="E6" s="299"/>
      <c r="F6" s="26" t="s">
        <v>422</v>
      </c>
      <c r="G6" s="166">
        <v>45139</v>
      </c>
    </row>
    <row r="7" spans="2:208" customFormat="1" ht="25.5" customHeight="1" x14ac:dyDescent="0.3">
      <c r="B7" s="164"/>
      <c r="C7" s="24" t="s">
        <v>95</v>
      </c>
      <c r="D7" s="299" t="s">
        <v>449</v>
      </c>
      <c r="E7" s="299"/>
      <c r="F7" s="311" t="s">
        <v>96</v>
      </c>
      <c r="G7" s="167" t="s">
        <v>97</v>
      </c>
    </row>
    <row r="8" spans="2:208" customFormat="1" ht="37.5" customHeight="1" thickBot="1" x14ac:dyDescent="0.35">
      <c r="B8" s="168"/>
      <c r="C8" s="123" t="s">
        <v>98</v>
      </c>
      <c r="D8" s="313" t="s">
        <v>445</v>
      </c>
      <c r="E8" s="313"/>
      <c r="F8" s="312"/>
      <c r="G8" s="169" t="s">
        <v>99</v>
      </c>
    </row>
    <row r="9" spans="2:208" s="9" customFormat="1" ht="10.5" customHeight="1" x14ac:dyDescent="0.3">
      <c r="B9" s="148"/>
      <c r="C9" s="121"/>
      <c r="D9" s="307"/>
      <c r="E9" s="307"/>
      <c r="F9" s="308"/>
      <c r="G9" s="307"/>
      <c r="GZ9" s="10"/>
    </row>
    <row r="10" spans="2:208" s="9" customFormat="1" ht="23.25" customHeight="1" x14ac:dyDescent="0.3">
      <c r="B10" s="314" t="s">
        <v>6</v>
      </c>
      <c r="C10" s="317" t="s">
        <v>9</v>
      </c>
      <c r="D10" s="314" t="s">
        <v>10</v>
      </c>
      <c r="E10" s="119" t="s">
        <v>101</v>
      </c>
      <c r="F10" s="119" t="s">
        <v>102</v>
      </c>
      <c r="G10" s="300" t="s">
        <v>103</v>
      </c>
      <c r="GZ10" s="10"/>
    </row>
    <row r="11" spans="2:208" s="9" customFormat="1" ht="29.25" customHeight="1" x14ac:dyDescent="0.3">
      <c r="B11" s="315"/>
      <c r="C11" s="318"/>
      <c r="D11" s="315"/>
      <c r="E11" s="119" t="s">
        <v>446</v>
      </c>
      <c r="F11" s="119" t="s">
        <v>446</v>
      </c>
      <c r="G11" s="301"/>
      <c r="GZ11" s="10"/>
    </row>
    <row r="12" spans="2:208" s="9" customFormat="1" ht="53.25" customHeight="1" x14ac:dyDescent="0.3">
      <c r="B12" s="315"/>
      <c r="C12" s="318"/>
      <c r="D12" s="315"/>
      <c r="E12" s="124" t="s">
        <v>104</v>
      </c>
      <c r="F12" s="124" t="s">
        <v>452</v>
      </c>
      <c r="G12" s="301"/>
      <c r="GZ12" s="10"/>
    </row>
    <row r="13" spans="2:208" s="9" customFormat="1" ht="31.8" thickBot="1" x14ac:dyDescent="0.35">
      <c r="B13" s="316"/>
      <c r="C13" s="319"/>
      <c r="D13" s="316"/>
      <c r="E13" s="122" t="s">
        <v>447</v>
      </c>
      <c r="F13" s="122" t="s">
        <v>447</v>
      </c>
      <c r="G13" s="302"/>
      <c r="H13" s="9" t="s">
        <v>448</v>
      </c>
      <c r="I13" s="9" t="s">
        <v>13</v>
      </c>
    </row>
    <row r="14" spans="2:208" s="9" customFormat="1" ht="33.75" customHeight="1" x14ac:dyDescent="0.3">
      <c r="B14" s="309" t="s">
        <v>14</v>
      </c>
      <c r="C14" s="303" t="str">
        <f>'PLANILHA DE ORÇAMENTO- ANEXO 16'!D13</f>
        <v>SERVIÇOS PRELIMINARES</v>
      </c>
      <c r="D14" s="96" t="e">
        <f>'PLANILHA DE ORÇAMENTO- ANEXO 16'!#REF!</f>
        <v>#REF!</v>
      </c>
      <c r="E14" s="94" t="e">
        <f>'PLANILHA DE ORÇAMENTO- ANEXO 16'!#REF!</f>
        <v>#REF!</v>
      </c>
      <c r="F14" s="120"/>
      <c r="G14" s="94" t="e">
        <f>E14</f>
        <v>#REF!</v>
      </c>
      <c r="H14" s="88">
        <f>ROUND((I14*1.25),2)</f>
        <v>398.26</v>
      </c>
      <c r="I14" s="88">
        <v>318.61</v>
      </c>
    </row>
    <row r="15" spans="2:208" s="9" customFormat="1" ht="33.75" customHeight="1" x14ac:dyDescent="0.3">
      <c r="B15" s="310"/>
      <c r="C15" s="304"/>
      <c r="D15" s="96" t="s">
        <v>105</v>
      </c>
      <c r="E15" s="149">
        <f>'PLANILHA DE ORÇAMENTO- ANEXO 16'!I13</f>
        <v>2698.13</v>
      </c>
      <c r="F15" s="150"/>
      <c r="G15" s="149">
        <f>F15+E15</f>
        <v>2698.13</v>
      </c>
      <c r="H15" s="88"/>
      <c r="I15" s="88"/>
    </row>
    <row r="16" spans="2:208" s="13" customFormat="1" ht="33.75" customHeight="1" x14ac:dyDescent="0.3">
      <c r="B16" s="309" t="s">
        <v>29</v>
      </c>
      <c r="C16" s="303" t="e">
        <f>'PLANILHA DE ORÇAMENTO- ANEXO 16'!#REF!</f>
        <v>#REF!</v>
      </c>
      <c r="D16" s="96" t="e">
        <f>'PLANILHA DE ORÇAMENTO- ANEXO 16'!#REF!</f>
        <v>#REF!</v>
      </c>
      <c r="E16" s="94" t="e">
        <f>'PLANILHA DE ORÇAMENTO- ANEXO 16'!#REF!</f>
        <v>#REF!</v>
      </c>
      <c r="F16" s="120"/>
      <c r="G16" s="94" t="e">
        <f>F16+E16</f>
        <v>#REF!</v>
      </c>
      <c r="H16" s="88">
        <f t="shared" ref="H16:H32" si="0">ROUND((I16*1.25),2)</f>
        <v>66.150000000000006</v>
      </c>
      <c r="I16" s="88">
        <v>52.92</v>
      </c>
    </row>
    <row r="17" spans="2:14" s="13" customFormat="1" ht="33.75" customHeight="1" x14ac:dyDescent="0.3">
      <c r="B17" s="310"/>
      <c r="C17" s="304"/>
      <c r="D17" s="96" t="s">
        <v>105</v>
      </c>
      <c r="E17" s="149" t="e">
        <f>'PLANILHA DE ORÇAMENTO- ANEXO 16'!#REF!</f>
        <v>#REF!</v>
      </c>
      <c r="F17" s="150"/>
      <c r="G17" s="149" t="e">
        <f>F17+E17</f>
        <v>#REF!</v>
      </c>
      <c r="H17" s="88"/>
      <c r="I17" s="88"/>
    </row>
    <row r="18" spans="2:14" s="13" customFormat="1" ht="33.75" customHeight="1" x14ac:dyDescent="0.3">
      <c r="B18" s="309" t="s">
        <v>51</v>
      </c>
      <c r="C18" s="303" t="e">
        <f>'PLANILHA DE ORÇAMENTO- ANEXO 16'!#REF!</f>
        <v>#REF!</v>
      </c>
      <c r="D18" s="96" t="e">
        <f>'PLANILHA DE ORÇAMENTO- ANEXO 16'!#REF!</f>
        <v>#REF!</v>
      </c>
      <c r="E18" s="94" t="e">
        <f>'PLANILHA DE ORÇAMENTO- ANEXO 16'!#REF!</f>
        <v>#REF!</v>
      </c>
      <c r="F18" s="120"/>
      <c r="G18" s="94" t="e">
        <f>E18+F18</f>
        <v>#REF!</v>
      </c>
      <c r="H18" s="88">
        <f t="shared" si="0"/>
        <v>580.24</v>
      </c>
      <c r="I18" s="88">
        <v>464.19</v>
      </c>
    </row>
    <row r="19" spans="2:14" s="13" customFormat="1" ht="33.75" customHeight="1" x14ac:dyDescent="0.3">
      <c r="B19" s="310"/>
      <c r="C19" s="304"/>
      <c r="D19" s="96" t="s">
        <v>105</v>
      </c>
      <c r="E19" s="149" t="e">
        <f>'PLANILHA DE ORÇAMENTO- ANEXO 16'!#REF!</f>
        <v>#REF!</v>
      </c>
      <c r="F19" s="150"/>
      <c r="G19" s="149" t="e">
        <f>F19+E19</f>
        <v>#REF!</v>
      </c>
      <c r="H19" s="88"/>
      <c r="I19" s="88"/>
    </row>
    <row r="20" spans="2:14" s="13" customFormat="1" ht="33.75" customHeight="1" x14ac:dyDescent="0.3">
      <c r="B20" s="309" t="s">
        <v>57</v>
      </c>
      <c r="C20" s="303" t="e">
        <f>'PLANILHA DE ORÇAMENTO- ANEXO 16'!#REF!</f>
        <v>#REF!</v>
      </c>
      <c r="D20" s="96" t="e">
        <f>'PLANILHA DE ORÇAMENTO- ANEXO 16'!#REF!</f>
        <v>#REF!</v>
      </c>
      <c r="E20" s="94" t="e">
        <f>'PLANILHA DE ORÇAMENTO- ANEXO 16'!#REF!</f>
        <v>#REF!</v>
      </c>
      <c r="F20" s="120"/>
      <c r="G20" s="94" t="e">
        <f>F20+E20</f>
        <v>#REF!</v>
      </c>
      <c r="H20" s="88">
        <f t="shared" si="0"/>
        <v>128.47999999999999</v>
      </c>
      <c r="I20" s="88">
        <v>102.78</v>
      </c>
    </row>
    <row r="21" spans="2:14" s="13" customFormat="1" ht="33.75" customHeight="1" x14ac:dyDescent="0.3">
      <c r="B21" s="310"/>
      <c r="C21" s="304"/>
      <c r="D21" s="96" t="s">
        <v>105</v>
      </c>
      <c r="E21" s="149" t="e">
        <f>'PLANILHA DE ORÇAMENTO- ANEXO 16'!#REF!</f>
        <v>#REF!</v>
      </c>
      <c r="F21" s="149"/>
      <c r="G21" s="149" t="e">
        <f>E21+F21</f>
        <v>#REF!</v>
      </c>
      <c r="H21" s="88"/>
      <c r="I21" s="88"/>
    </row>
    <row r="22" spans="2:14" s="13" customFormat="1" ht="33.75" customHeight="1" x14ac:dyDescent="0.3">
      <c r="B22" s="309" t="s">
        <v>59</v>
      </c>
      <c r="C22" s="303" t="e">
        <f>'PLANILHA DE ORÇAMENTO- ANEXO 16'!#REF!</f>
        <v>#REF!</v>
      </c>
      <c r="D22" s="96" t="e">
        <f>'PLANILHA DE ORÇAMENTO- ANEXO 16'!#REF!</f>
        <v>#REF!</v>
      </c>
      <c r="E22" s="94" t="e">
        <f>'PLANILHA DE ORÇAMENTO- ANEXO 16'!#REF!</f>
        <v>#REF!</v>
      </c>
      <c r="F22" s="120"/>
      <c r="G22" s="94" t="e">
        <f>F22+E22</f>
        <v>#REF!</v>
      </c>
      <c r="H22" s="88">
        <f t="shared" si="0"/>
        <v>117.19</v>
      </c>
      <c r="I22" s="88">
        <v>93.75</v>
      </c>
    </row>
    <row r="23" spans="2:14" s="13" customFormat="1" ht="33.75" customHeight="1" x14ac:dyDescent="0.3">
      <c r="B23" s="310"/>
      <c r="C23" s="304"/>
      <c r="D23" s="96" t="s">
        <v>105</v>
      </c>
      <c r="E23" s="149" t="e">
        <f>'PLANILHA DE ORÇAMENTO- ANEXO 16'!#REF!</f>
        <v>#REF!</v>
      </c>
      <c r="F23" s="150"/>
      <c r="G23" s="149" t="e">
        <f>F23+E23</f>
        <v>#REF!</v>
      </c>
      <c r="H23" s="88"/>
      <c r="I23" s="88"/>
      <c r="L23" s="13" t="e">
        <f>G24*I25</f>
        <v>#REF!</v>
      </c>
      <c r="M23" s="13" t="e">
        <f>G24*J25</f>
        <v>#REF!</v>
      </c>
      <c r="N23" s="13" t="e">
        <f>M23+L23</f>
        <v>#REF!</v>
      </c>
    </row>
    <row r="24" spans="2:14" s="13" customFormat="1" ht="33.75" customHeight="1" x14ac:dyDescent="0.3">
      <c r="B24" s="309" t="s">
        <v>62</v>
      </c>
      <c r="C24" s="303" t="e">
        <f>'PLANILHA DE ORÇAMENTO- ANEXO 16'!#REF!</f>
        <v>#REF!</v>
      </c>
      <c r="D24" s="96" t="e">
        <f>'PLANILHA DE ORÇAMENTO- ANEXO 16'!#REF!</f>
        <v>#REF!</v>
      </c>
      <c r="E24" s="94">
        <v>141.58000000000001</v>
      </c>
      <c r="F24" s="120">
        <v>244.04</v>
      </c>
      <c r="G24" s="94">
        <f>F24+E24</f>
        <v>385.62</v>
      </c>
      <c r="H24" s="88">
        <f t="shared" si="0"/>
        <v>13.74</v>
      </c>
      <c r="I24" s="88">
        <v>10.99</v>
      </c>
    </row>
    <row r="25" spans="2:14" s="13" customFormat="1" ht="33.75" customHeight="1" x14ac:dyDescent="0.3">
      <c r="B25" s="310"/>
      <c r="C25" s="304"/>
      <c r="D25" s="96" t="s">
        <v>105</v>
      </c>
      <c r="E25" s="149">
        <v>71618.759999999995</v>
      </c>
      <c r="F25" s="150" t="e">
        <f>'PLANILHA DE ORÇAMENTO- ANEXO 16'!#REF!-'CRONOGRAMA DESEMBOLSO'!E25</f>
        <v>#REF!</v>
      </c>
      <c r="G25" s="149" t="e">
        <f>F25+E25</f>
        <v>#REF!</v>
      </c>
      <c r="H25" s="88"/>
      <c r="I25" s="173" t="e">
        <f>E25/G25</f>
        <v>#REF!</v>
      </c>
      <c r="J25" s="174" t="e">
        <f>F25/G25</f>
        <v>#REF!</v>
      </c>
      <c r="L25" s="174" t="e">
        <f>J25+I25</f>
        <v>#REF!</v>
      </c>
    </row>
    <row r="26" spans="2:14" s="13" customFormat="1" ht="33.75" customHeight="1" x14ac:dyDescent="0.3">
      <c r="B26" s="309" t="s">
        <v>63</v>
      </c>
      <c r="C26" s="303" t="str">
        <f>'PLANILHA DE ORÇAMENTO- ANEXO 16'!D74</f>
        <v>SERVIÇOS ELÉTRICOS</v>
      </c>
      <c r="D26" s="96" t="str">
        <f>'PLANILHA DE ORÇAMENTO- ANEXO 16'!E94</f>
        <v>UN</v>
      </c>
      <c r="E26" s="94"/>
      <c r="F26" s="120">
        <f>'PLANILHA DE ORÇAMENTO- ANEXO 16'!F94</f>
        <v>1</v>
      </c>
      <c r="G26" s="94">
        <f t="shared" ref="G26:G33" si="1">F26</f>
        <v>1</v>
      </c>
      <c r="H26" s="88">
        <f t="shared" si="0"/>
        <v>14.14</v>
      </c>
      <c r="I26" s="88">
        <v>11.31</v>
      </c>
    </row>
    <row r="27" spans="2:14" s="13" customFormat="1" ht="33.75" customHeight="1" x14ac:dyDescent="0.3">
      <c r="B27" s="310"/>
      <c r="C27" s="304"/>
      <c r="D27" s="96" t="s">
        <v>105</v>
      </c>
      <c r="E27" s="149"/>
      <c r="F27" s="150">
        <f>'PLANILHA DE ORÇAMENTO- ANEXO 16'!I74</f>
        <v>320447.34000000003</v>
      </c>
      <c r="G27" s="149">
        <f t="shared" si="1"/>
        <v>320447.34000000003</v>
      </c>
      <c r="H27" s="88"/>
      <c r="I27" s="88"/>
    </row>
    <row r="28" spans="2:14" s="13" customFormat="1" ht="33.75" customHeight="1" x14ac:dyDescent="0.3">
      <c r="B28" s="309" t="s">
        <v>450</v>
      </c>
      <c r="C28" s="303" t="e">
        <f>'PLANILHA DE ORÇAMENTO- ANEXO 16'!#REF!</f>
        <v>#REF!</v>
      </c>
      <c r="D28" s="96" t="e">
        <f>'PLANILHA DE ORÇAMENTO- ANEXO 16'!#REF!</f>
        <v>#REF!</v>
      </c>
      <c r="E28" s="94"/>
      <c r="F28" s="120" t="e">
        <f>'PLANILHA DE ORÇAMENTO- ANEXO 16'!#REF!</f>
        <v>#REF!</v>
      </c>
      <c r="G28" s="94" t="e">
        <f t="shared" si="1"/>
        <v>#REF!</v>
      </c>
      <c r="H28" s="88">
        <f t="shared" si="0"/>
        <v>88.84</v>
      </c>
      <c r="I28" s="88">
        <v>71.069999999999993</v>
      </c>
    </row>
    <row r="29" spans="2:14" s="13" customFormat="1" ht="33.75" customHeight="1" x14ac:dyDescent="0.3">
      <c r="B29" s="310"/>
      <c r="C29" s="304"/>
      <c r="D29" s="96" t="s">
        <v>105</v>
      </c>
      <c r="E29" s="149"/>
      <c r="F29" s="150" t="e">
        <f>'PLANILHA DE ORÇAMENTO- ANEXO 16'!#REF!</f>
        <v>#REF!</v>
      </c>
      <c r="G29" s="149" t="e">
        <f t="shared" si="1"/>
        <v>#REF!</v>
      </c>
      <c r="H29" s="88"/>
      <c r="I29" s="88"/>
    </row>
    <row r="30" spans="2:14" s="13" customFormat="1" ht="33.75" customHeight="1" x14ac:dyDescent="0.3">
      <c r="B30" s="309" t="s">
        <v>83</v>
      </c>
      <c r="C30" s="303" t="e">
        <f>'PLANILHA DE ORÇAMENTO- ANEXO 16'!#REF!</f>
        <v>#REF!</v>
      </c>
      <c r="D30" s="96" t="e">
        <f>'PLANILHA DE ORÇAMENTO- ANEXO 16'!#REF!</f>
        <v>#REF!</v>
      </c>
      <c r="E30" s="94"/>
      <c r="F30" s="120" t="e">
        <f>'PLANILHA DE ORÇAMENTO- ANEXO 16'!#REF!</f>
        <v>#REF!</v>
      </c>
      <c r="G30" s="94" t="e">
        <f t="shared" si="1"/>
        <v>#REF!</v>
      </c>
      <c r="H30" s="88">
        <f t="shared" si="0"/>
        <v>23.13</v>
      </c>
      <c r="I30" s="88">
        <v>18.5</v>
      </c>
    </row>
    <row r="31" spans="2:14" s="13" customFormat="1" ht="33.75" customHeight="1" x14ac:dyDescent="0.3">
      <c r="B31" s="310"/>
      <c r="C31" s="304"/>
      <c r="D31" s="96" t="s">
        <v>105</v>
      </c>
      <c r="E31" s="150"/>
      <c r="F31" s="150" t="e">
        <f>'PLANILHA DE ORÇAMENTO- ANEXO 16'!#REF!</f>
        <v>#REF!</v>
      </c>
      <c r="G31" s="149" t="e">
        <f t="shared" si="1"/>
        <v>#REF!</v>
      </c>
      <c r="H31" s="88"/>
      <c r="I31" s="88"/>
    </row>
    <row r="32" spans="2:14" s="13" customFormat="1" ht="33.75" customHeight="1" x14ac:dyDescent="0.3">
      <c r="B32" s="309" t="s">
        <v>451</v>
      </c>
      <c r="C32" s="303" t="str">
        <f>'PLANILHA DE ORÇAMENTO- ANEXO 16'!D229</f>
        <v>SERVIÇOS COMPLEMENTARES</v>
      </c>
      <c r="D32" s="96" t="str">
        <f>'PLANILHA DE ORÇAMENTO- ANEXO 16'!E234</f>
        <v>M2</v>
      </c>
      <c r="E32" s="94"/>
      <c r="F32" s="120">
        <f>'PLANILHA DE ORÇAMENTO- ANEXO 16'!F234</f>
        <v>372.54</v>
      </c>
      <c r="G32" s="94">
        <f t="shared" si="1"/>
        <v>372.54</v>
      </c>
      <c r="H32" s="88">
        <f t="shared" si="0"/>
        <v>128.47999999999999</v>
      </c>
      <c r="I32" s="88">
        <v>102.78</v>
      </c>
    </row>
    <row r="33" spans="2:207" s="13" customFormat="1" ht="33.75" customHeight="1" x14ac:dyDescent="0.3">
      <c r="B33" s="310"/>
      <c r="C33" s="304"/>
      <c r="D33" s="96" t="s">
        <v>105</v>
      </c>
      <c r="E33" s="150"/>
      <c r="F33" s="150">
        <f>'PLANILHA DE ORÇAMENTO- ANEXO 16'!I229</f>
        <v>37320.35</v>
      </c>
      <c r="G33" s="149">
        <f t="shared" si="1"/>
        <v>37320.35</v>
      </c>
      <c r="H33" s="88"/>
      <c r="I33" s="88"/>
    </row>
    <row r="34" spans="2:207" x14ac:dyDescent="0.25">
      <c r="B34" s="153"/>
      <c r="C34" s="154"/>
      <c r="D34" s="155"/>
      <c r="E34" s="156"/>
      <c r="F34" s="157"/>
      <c r="G34" s="158"/>
      <c r="H34" s="21"/>
      <c r="I34" s="21"/>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6" x14ac:dyDescent="0.25">
      <c r="B35" s="325" t="s">
        <v>106</v>
      </c>
      <c r="C35" s="325"/>
      <c r="D35" s="325"/>
      <c r="E35" s="152">
        <v>350000</v>
      </c>
      <c r="F35" s="152">
        <v>350000</v>
      </c>
      <c r="G35" s="170">
        <f>E35+F35</f>
        <v>700000</v>
      </c>
      <c r="H35" s="21"/>
      <c r="I35" s="21"/>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6" x14ac:dyDescent="0.25">
      <c r="B36" s="326" t="s">
        <v>107</v>
      </c>
      <c r="C36" s="326"/>
      <c r="D36" s="326"/>
      <c r="E36" s="151" t="e">
        <f>E37-E35</f>
        <v>#REF!</v>
      </c>
      <c r="F36" s="151" t="e">
        <f>F37-F35</f>
        <v>#REF!</v>
      </c>
      <c r="G36" s="133" t="e">
        <f>E36+F36</f>
        <v>#REF!</v>
      </c>
      <c r="H36" s="21"/>
      <c r="I36" s="21"/>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6" x14ac:dyDescent="0.25">
      <c r="B37" s="326" t="s">
        <v>108</v>
      </c>
      <c r="C37" s="326"/>
      <c r="D37" s="326"/>
      <c r="E37" s="151" t="e">
        <f>E15+E17+E19+E21+E23+E25+E27+E29+E31+E33</f>
        <v>#REF!</v>
      </c>
      <c r="F37" s="151" t="e">
        <f>F15+F17+F19+F21+F23+F25+F27+F29+F31+F33</f>
        <v>#REF!</v>
      </c>
      <c r="G37" s="133" t="e">
        <f>G15+G17+G19+G21+G23+G25+G27+G29+G31+G33</f>
        <v>#REF!</v>
      </c>
      <c r="H37" s="21" t="e">
        <f>G37/2</f>
        <v>#REF!</v>
      </c>
      <c r="I37" s="21"/>
      <c r="J37" s="175"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6" x14ac:dyDescent="0.25">
      <c r="B38" s="327" t="s">
        <v>109</v>
      </c>
      <c r="C38" s="327"/>
      <c r="D38" s="327"/>
      <c r="E38" s="134" t="e">
        <f>E37/G37</f>
        <v>#REF!</v>
      </c>
      <c r="F38" s="134" t="e">
        <f>F37/G37</f>
        <v>#REF!</v>
      </c>
      <c r="G38" s="134" t="e">
        <f>G37/G37</f>
        <v>#REF!</v>
      </c>
      <c r="H38" s="21"/>
      <c r="I38" s="21"/>
      <c r="J38" s="175"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5">
      <c r="B39" s="135"/>
      <c r="C39" s="136"/>
      <c r="D39" s="136"/>
      <c r="E39" s="136"/>
      <c r="F39" s="137"/>
      <c r="G39" s="138"/>
      <c r="H39" s="21"/>
      <c r="I39" s="21"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5">
      <c r="B40" s="139"/>
      <c r="C40" s="5"/>
      <c r="D40" s="5"/>
      <c r="F40" s="20"/>
      <c r="G40" s="140"/>
      <c r="H40" s="21"/>
      <c r="I40" s="21"/>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5">
      <c r="B41" s="139"/>
      <c r="C41" s="5"/>
      <c r="D41" s="5"/>
      <c r="F41" s="20"/>
      <c r="G41" s="140"/>
      <c r="H41" s="21"/>
      <c r="I41" s="21"/>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5">
      <c r="B42" s="139"/>
      <c r="C42" s="128"/>
      <c r="D42" s="129"/>
      <c r="E42" s="130"/>
      <c r="F42" s="131"/>
      <c r="G42" s="141"/>
      <c r="H42" s="21"/>
      <c r="I42" s="21"/>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5">
      <c r="B43" s="139"/>
      <c r="C43" s="132"/>
      <c r="D43" s="129"/>
      <c r="E43" s="130"/>
      <c r="F43" s="131"/>
      <c r="G43" s="141"/>
      <c r="H43" s="21"/>
      <c r="I43" s="21"/>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10" customFormat="1" ht="15" customHeight="1" x14ac:dyDescent="0.3">
      <c r="B44" s="142"/>
      <c r="C44" s="328"/>
      <c r="D44" s="328"/>
      <c r="E44" s="328"/>
      <c r="F44" s="328"/>
      <c r="G44" s="329"/>
      <c r="H44" s="125"/>
      <c r="I44" s="125"/>
    </row>
    <row r="45" spans="2:207" s="10" customFormat="1" ht="6" customHeight="1" x14ac:dyDescent="0.3">
      <c r="B45" s="142"/>
      <c r="C45" s="132"/>
      <c r="D45" s="129"/>
      <c r="E45" s="130"/>
      <c r="F45" s="131"/>
      <c r="G45" s="141"/>
      <c r="H45" s="125"/>
      <c r="I45" s="125"/>
    </row>
    <row r="46" spans="2:207" s="127" customFormat="1" ht="45.75" customHeight="1" x14ac:dyDescent="0.3">
      <c r="B46" s="142"/>
      <c r="C46" s="330"/>
      <c r="D46" s="330"/>
      <c r="E46" s="330"/>
      <c r="F46" s="330"/>
      <c r="G46" s="331"/>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row>
    <row r="47" spans="2:207" s="127" customFormat="1" ht="15" customHeight="1" x14ac:dyDescent="0.3">
      <c r="B47" s="142"/>
      <c r="C47" s="332"/>
      <c r="D47" s="332"/>
      <c r="E47" s="332"/>
      <c r="F47" s="332"/>
      <c r="G47" s="333"/>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row>
    <row r="48" spans="2:207" s="127" customFormat="1" ht="33" customHeight="1" x14ac:dyDescent="0.3">
      <c r="B48" s="142"/>
      <c r="C48" s="334"/>
      <c r="D48" s="334"/>
      <c r="E48" s="334"/>
      <c r="F48" s="334"/>
      <c r="G48" s="335"/>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row>
    <row r="49" spans="2:207" s="127" customFormat="1" ht="15" customHeight="1" x14ac:dyDescent="0.3">
      <c r="B49" s="142"/>
      <c r="C49" s="334"/>
      <c r="D49" s="334"/>
      <c r="E49" s="334"/>
      <c r="F49" s="334"/>
      <c r="G49" s="335"/>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row>
    <row r="50" spans="2:207" s="127" customFormat="1" ht="15" customHeight="1" x14ac:dyDescent="0.3">
      <c r="B50" s="142"/>
      <c r="C50" s="171"/>
      <c r="D50" s="171"/>
      <c r="E50" s="171"/>
      <c r="F50" s="171"/>
      <c r="G50" s="143"/>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row>
    <row r="51" spans="2:207" s="127" customFormat="1" ht="75" customHeight="1" thickBot="1" x14ac:dyDescent="0.35">
      <c r="B51" s="142"/>
      <c r="C51" s="171"/>
      <c r="D51" s="171"/>
      <c r="E51" s="171"/>
      <c r="F51" s="171"/>
      <c r="G51" s="143"/>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row>
    <row r="52" spans="2:207" s="127" customFormat="1" ht="15" customHeight="1" x14ac:dyDescent="0.3">
      <c r="B52" s="142"/>
      <c r="C52" s="323" t="s">
        <v>110</v>
      </c>
      <c r="D52" s="323"/>
      <c r="E52" s="323"/>
      <c r="F52" s="171"/>
      <c r="G52" s="143"/>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row>
    <row r="53" spans="2:207" s="22" customFormat="1" ht="15.6" x14ac:dyDescent="0.25">
      <c r="B53" s="139"/>
      <c r="C53" s="324" t="s">
        <v>111</v>
      </c>
      <c r="D53" s="324"/>
      <c r="E53" s="324"/>
      <c r="F53" s="172"/>
      <c r="G53" s="144"/>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row>
    <row r="54" spans="2:207" s="22" customFormat="1" ht="16.5" customHeight="1" x14ac:dyDescent="0.25">
      <c r="B54" s="145"/>
      <c r="C54" s="322" t="s">
        <v>454</v>
      </c>
      <c r="D54" s="322"/>
      <c r="E54" s="322"/>
      <c r="F54" s="146"/>
      <c r="G54" s="147"/>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row>
    <row r="55" spans="2:207" s="22" customFormat="1" x14ac:dyDescent="0.25">
      <c r="B55" s="17"/>
      <c r="C55" s="19"/>
      <c r="D55" s="2"/>
      <c r="E55" s="5"/>
      <c r="F55" s="20"/>
      <c r="G55" s="6"/>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row>
    <row r="56" spans="2:207" s="22" customFormat="1" x14ac:dyDescent="0.25">
      <c r="B56" s="17"/>
      <c r="C56" s="19"/>
      <c r="D56" s="2"/>
      <c r="E56" s="5"/>
      <c r="F56" s="20"/>
      <c r="G56" s="6"/>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row>
    <row r="57" spans="2:207" s="22" customFormat="1" x14ac:dyDescent="0.25">
      <c r="B57" s="17"/>
      <c r="C57" s="19"/>
      <c r="D57" s="2"/>
      <c r="E57" s="5"/>
      <c r="F57" s="20"/>
      <c r="G57" s="6"/>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row>
    <row r="58" spans="2:207" s="22" customFormat="1" x14ac:dyDescent="0.25">
      <c r="B58" s="17"/>
      <c r="C58" s="19"/>
      <c r="D58" s="2"/>
      <c r="E58" s="5"/>
      <c r="F58" s="20"/>
      <c r="G58" s="6"/>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row>
    <row r="59" spans="2:207" s="22" customFormat="1" x14ac:dyDescent="0.25">
      <c r="B59" s="17"/>
      <c r="C59" s="19"/>
      <c r="D59" s="2"/>
      <c r="E59" s="5"/>
      <c r="F59" s="20"/>
      <c r="G59" s="6"/>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row>
    <row r="60" spans="2:207" s="22" customFormat="1" x14ac:dyDescent="0.25">
      <c r="B60" s="2"/>
      <c r="C60" s="19"/>
      <c r="D60" s="2"/>
      <c r="E60" s="5"/>
      <c r="F60" s="3"/>
      <c r="G60" s="6"/>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4.4" x14ac:dyDescent="0.3"/>
  <cols>
    <col min="1" max="1" width="1.44140625" hidden="1"/>
    <col min="2" max="3" width="16" style="70" customWidth="1"/>
    <col min="4" max="4" width="16.88671875" style="70" customWidth="1"/>
    <col min="5" max="5" width="93.88671875" style="77" customWidth="1"/>
    <col min="6" max="255" width="9.109375" customWidth="1"/>
    <col min="258" max="259" width="16" customWidth="1"/>
    <col min="260" max="260" width="16.88671875" customWidth="1"/>
    <col min="261" max="261" width="93.88671875" customWidth="1"/>
    <col min="262" max="511" width="9.109375" customWidth="1"/>
    <col min="514" max="515" width="16" customWidth="1"/>
    <col min="516" max="516" width="16.88671875" customWidth="1"/>
    <col min="517" max="517" width="93.88671875" customWidth="1"/>
    <col min="518" max="767" width="9.109375" customWidth="1"/>
    <col min="770" max="771" width="16" customWidth="1"/>
    <col min="772" max="772" width="16.88671875" customWidth="1"/>
    <col min="773" max="773" width="93.88671875" customWidth="1"/>
    <col min="774" max="1023" width="9.109375" customWidth="1"/>
    <col min="1026" max="1027" width="16" customWidth="1"/>
    <col min="1028" max="1028" width="16.88671875" customWidth="1"/>
    <col min="1029" max="1029" width="93.88671875" customWidth="1"/>
    <col min="1030" max="1279" width="9.109375" customWidth="1"/>
    <col min="1282" max="1283" width="16" customWidth="1"/>
    <col min="1284" max="1284" width="16.88671875" customWidth="1"/>
    <col min="1285" max="1285" width="93.88671875" customWidth="1"/>
    <col min="1286" max="1535" width="9.109375" customWidth="1"/>
    <col min="1538" max="1539" width="16" customWidth="1"/>
    <col min="1540" max="1540" width="16.88671875" customWidth="1"/>
    <col min="1541" max="1541" width="93.88671875" customWidth="1"/>
    <col min="1542" max="1791" width="9.109375" customWidth="1"/>
    <col min="1794" max="1795" width="16" customWidth="1"/>
    <col min="1796" max="1796" width="16.88671875" customWidth="1"/>
    <col min="1797" max="1797" width="93.88671875" customWidth="1"/>
    <col min="1798" max="2047" width="9.109375" customWidth="1"/>
    <col min="2050" max="2051" width="16" customWidth="1"/>
    <col min="2052" max="2052" width="16.88671875" customWidth="1"/>
    <col min="2053" max="2053" width="93.88671875" customWidth="1"/>
    <col min="2054" max="2303" width="9.109375" customWidth="1"/>
    <col min="2306" max="2307" width="16" customWidth="1"/>
    <col min="2308" max="2308" width="16.88671875" customWidth="1"/>
    <col min="2309" max="2309" width="93.88671875" customWidth="1"/>
    <col min="2310" max="2559" width="9.109375" customWidth="1"/>
    <col min="2562" max="2563" width="16" customWidth="1"/>
    <col min="2564" max="2564" width="16.88671875" customWidth="1"/>
    <col min="2565" max="2565" width="93.88671875" customWidth="1"/>
    <col min="2566" max="2815" width="9.109375" customWidth="1"/>
    <col min="2818" max="2819" width="16" customWidth="1"/>
    <col min="2820" max="2820" width="16.88671875" customWidth="1"/>
    <col min="2821" max="2821" width="93.88671875" customWidth="1"/>
    <col min="2822" max="3071" width="9.109375" customWidth="1"/>
    <col min="3074" max="3075" width="16" customWidth="1"/>
    <col min="3076" max="3076" width="16.88671875" customWidth="1"/>
    <col min="3077" max="3077" width="93.88671875" customWidth="1"/>
    <col min="3078" max="3327" width="9.109375" customWidth="1"/>
    <col min="3330" max="3331" width="16" customWidth="1"/>
    <col min="3332" max="3332" width="16.88671875" customWidth="1"/>
    <col min="3333" max="3333" width="93.88671875" customWidth="1"/>
    <col min="3334" max="3583" width="9.109375" customWidth="1"/>
    <col min="3586" max="3587" width="16" customWidth="1"/>
    <col min="3588" max="3588" width="16.88671875" customWidth="1"/>
    <col min="3589" max="3589" width="93.88671875" customWidth="1"/>
    <col min="3590" max="3839" width="9.109375" customWidth="1"/>
    <col min="3842" max="3843" width="16" customWidth="1"/>
    <col min="3844" max="3844" width="16.88671875" customWidth="1"/>
    <col min="3845" max="3845" width="93.88671875" customWidth="1"/>
    <col min="3846" max="4095" width="9.109375" customWidth="1"/>
    <col min="4098" max="4099" width="16" customWidth="1"/>
    <col min="4100" max="4100" width="16.88671875" customWidth="1"/>
    <col min="4101" max="4101" width="93.88671875" customWidth="1"/>
    <col min="4102" max="4351" width="9.109375" customWidth="1"/>
    <col min="4354" max="4355" width="16" customWidth="1"/>
    <col min="4356" max="4356" width="16.88671875" customWidth="1"/>
    <col min="4357" max="4357" width="93.88671875" customWidth="1"/>
    <col min="4358" max="4607" width="9.109375" customWidth="1"/>
    <col min="4610" max="4611" width="16" customWidth="1"/>
    <col min="4612" max="4612" width="16.88671875" customWidth="1"/>
    <col min="4613" max="4613" width="93.88671875" customWidth="1"/>
    <col min="4614" max="4863" width="9.109375" customWidth="1"/>
    <col min="4866" max="4867" width="16" customWidth="1"/>
    <col min="4868" max="4868" width="16.88671875" customWidth="1"/>
    <col min="4869" max="4869" width="93.88671875" customWidth="1"/>
    <col min="4870" max="5119" width="9.109375" customWidth="1"/>
    <col min="5122" max="5123" width="16" customWidth="1"/>
    <col min="5124" max="5124" width="16.88671875" customWidth="1"/>
    <col min="5125" max="5125" width="93.88671875" customWidth="1"/>
    <col min="5126" max="5375" width="9.109375" customWidth="1"/>
    <col min="5378" max="5379" width="16" customWidth="1"/>
    <col min="5380" max="5380" width="16.88671875" customWidth="1"/>
    <col min="5381" max="5381" width="93.88671875" customWidth="1"/>
    <col min="5382" max="5631" width="9.109375" customWidth="1"/>
    <col min="5634" max="5635" width="16" customWidth="1"/>
    <col min="5636" max="5636" width="16.88671875" customWidth="1"/>
    <col min="5637" max="5637" width="93.88671875" customWidth="1"/>
    <col min="5638" max="5887" width="9.109375" customWidth="1"/>
    <col min="5890" max="5891" width="16" customWidth="1"/>
    <col min="5892" max="5892" width="16.88671875" customWidth="1"/>
    <col min="5893" max="5893" width="93.88671875" customWidth="1"/>
    <col min="5894" max="6143" width="9.109375" customWidth="1"/>
    <col min="6146" max="6147" width="16" customWidth="1"/>
    <col min="6148" max="6148" width="16.88671875" customWidth="1"/>
    <col min="6149" max="6149" width="93.88671875" customWidth="1"/>
    <col min="6150" max="6399" width="9.109375" customWidth="1"/>
    <col min="6402" max="6403" width="16" customWidth="1"/>
    <col min="6404" max="6404" width="16.88671875" customWidth="1"/>
    <col min="6405" max="6405" width="93.88671875" customWidth="1"/>
    <col min="6406" max="6655" width="9.109375" customWidth="1"/>
    <col min="6658" max="6659" width="16" customWidth="1"/>
    <col min="6660" max="6660" width="16.88671875" customWidth="1"/>
    <col min="6661" max="6661" width="93.88671875" customWidth="1"/>
    <col min="6662" max="6911" width="9.109375" customWidth="1"/>
    <col min="6914" max="6915" width="16" customWidth="1"/>
    <col min="6916" max="6916" width="16.88671875" customWidth="1"/>
    <col min="6917" max="6917" width="93.88671875" customWidth="1"/>
    <col min="6918" max="7167" width="9.109375" customWidth="1"/>
    <col min="7170" max="7171" width="16" customWidth="1"/>
    <col min="7172" max="7172" width="16.88671875" customWidth="1"/>
    <col min="7173" max="7173" width="93.88671875" customWidth="1"/>
    <col min="7174" max="7423" width="9.109375" customWidth="1"/>
    <col min="7426" max="7427" width="16" customWidth="1"/>
    <col min="7428" max="7428" width="16.88671875" customWidth="1"/>
    <col min="7429" max="7429" width="93.88671875" customWidth="1"/>
    <col min="7430" max="7679" width="9.109375" customWidth="1"/>
    <col min="7682" max="7683" width="16" customWidth="1"/>
    <col min="7684" max="7684" width="16.88671875" customWidth="1"/>
    <col min="7685" max="7685" width="93.88671875" customWidth="1"/>
    <col min="7686" max="7935" width="9.109375" customWidth="1"/>
    <col min="7938" max="7939" width="16" customWidth="1"/>
    <col min="7940" max="7940" width="16.88671875" customWidth="1"/>
    <col min="7941" max="7941" width="93.88671875" customWidth="1"/>
    <col min="7942" max="8191" width="9.109375" customWidth="1"/>
    <col min="8194" max="8195" width="16" customWidth="1"/>
    <col min="8196" max="8196" width="16.88671875" customWidth="1"/>
    <col min="8197" max="8197" width="93.88671875" customWidth="1"/>
    <col min="8198" max="8447" width="9.109375" customWidth="1"/>
    <col min="8450" max="8451" width="16" customWidth="1"/>
    <col min="8452" max="8452" width="16.88671875" customWidth="1"/>
    <col min="8453" max="8453" width="93.88671875" customWidth="1"/>
    <col min="8454" max="8703" width="9.109375" customWidth="1"/>
    <col min="8706" max="8707" width="16" customWidth="1"/>
    <col min="8708" max="8708" width="16.88671875" customWidth="1"/>
    <col min="8709" max="8709" width="93.88671875" customWidth="1"/>
    <col min="8710" max="8959" width="9.109375" customWidth="1"/>
    <col min="8962" max="8963" width="16" customWidth="1"/>
    <col min="8964" max="8964" width="16.88671875" customWidth="1"/>
    <col min="8965" max="8965" width="93.88671875" customWidth="1"/>
    <col min="8966" max="9215" width="9.109375" customWidth="1"/>
    <col min="9218" max="9219" width="16" customWidth="1"/>
    <col min="9220" max="9220" width="16.88671875" customWidth="1"/>
    <col min="9221" max="9221" width="93.88671875" customWidth="1"/>
    <col min="9222" max="9471" width="9.109375" customWidth="1"/>
    <col min="9474" max="9475" width="16" customWidth="1"/>
    <col min="9476" max="9476" width="16.88671875" customWidth="1"/>
    <col min="9477" max="9477" width="93.88671875" customWidth="1"/>
    <col min="9478" max="9727" width="9.109375" customWidth="1"/>
    <col min="9730" max="9731" width="16" customWidth="1"/>
    <col min="9732" max="9732" width="16.88671875" customWidth="1"/>
    <col min="9733" max="9733" width="93.88671875" customWidth="1"/>
    <col min="9734" max="9983" width="9.109375" customWidth="1"/>
    <col min="9986" max="9987" width="16" customWidth="1"/>
    <col min="9988" max="9988" width="16.88671875" customWidth="1"/>
    <col min="9989" max="9989" width="93.88671875" customWidth="1"/>
    <col min="9990" max="10239" width="9.109375" customWidth="1"/>
    <col min="10242" max="10243" width="16" customWidth="1"/>
    <col min="10244" max="10244" width="16.88671875" customWidth="1"/>
    <col min="10245" max="10245" width="93.88671875" customWidth="1"/>
    <col min="10246" max="10495" width="9.109375" customWidth="1"/>
    <col min="10498" max="10499" width="16" customWidth="1"/>
    <col min="10500" max="10500" width="16.88671875" customWidth="1"/>
    <col min="10501" max="10501" width="93.88671875" customWidth="1"/>
    <col min="10502" max="10751" width="9.109375" customWidth="1"/>
    <col min="10754" max="10755" width="16" customWidth="1"/>
    <col min="10756" max="10756" width="16.88671875" customWidth="1"/>
    <col min="10757" max="10757" width="93.88671875" customWidth="1"/>
    <col min="10758" max="11007" width="9.109375" customWidth="1"/>
    <col min="11010" max="11011" width="16" customWidth="1"/>
    <col min="11012" max="11012" width="16.88671875" customWidth="1"/>
    <col min="11013" max="11013" width="93.88671875" customWidth="1"/>
    <col min="11014" max="11263" width="9.109375" customWidth="1"/>
    <col min="11266" max="11267" width="16" customWidth="1"/>
    <col min="11268" max="11268" width="16.88671875" customWidth="1"/>
    <col min="11269" max="11269" width="93.88671875" customWidth="1"/>
    <col min="11270" max="11519" width="9.109375" customWidth="1"/>
    <col min="11522" max="11523" width="16" customWidth="1"/>
    <col min="11524" max="11524" width="16.88671875" customWidth="1"/>
    <col min="11525" max="11525" width="93.88671875" customWidth="1"/>
    <col min="11526" max="11775" width="9.109375" customWidth="1"/>
    <col min="11778" max="11779" width="16" customWidth="1"/>
    <col min="11780" max="11780" width="16.88671875" customWidth="1"/>
    <col min="11781" max="11781" width="93.88671875" customWidth="1"/>
    <col min="11782" max="12031" width="9.109375" customWidth="1"/>
    <col min="12034" max="12035" width="16" customWidth="1"/>
    <col min="12036" max="12036" width="16.88671875" customWidth="1"/>
    <col min="12037" max="12037" width="93.88671875" customWidth="1"/>
    <col min="12038" max="12287" width="9.109375" customWidth="1"/>
    <col min="12290" max="12291" width="16" customWidth="1"/>
    <col min="12292" max="12292" width="16.88671875" customWidth="1"/>
    <col min="12293" max="12293" width="93.88671875" customWidth="1"/>
    <col min="12294" max="12543" width="9.109375" customWidth="1"/>
    <col min="12546" max="12547" width="16" customWidth="1"/>
    <col min="12548" max="12548" width="16.88671875" customWidth="1"/>
    <col min="12549" max="12549" width="93.88671875" customWidth="1"/>
    <col min="12550" max="12799" width="9.109375" customWidth="1"/>
    <col min="12802" max="12803" width="16" customWidth="1"/>
    <col min="12804" max="12804" width="16.88671875" customWidth="1"/>
    <col min="12805" max="12805" width="93.88671875" customWidth="1"/>
    <col min="12806" max="13055" width="9.109375" customWidth="1"/>
    <col min="13058" max="13059" width="16" customWidth="1"/>
    <col min="13060" max="13060" width="16.88671875" customWidth="1"/>
    <col min="13061" max="13061" width="93.88671875" customWidth="1"/>
    <col min="13062" max="13311" width="9.109375" customWidth="1"/>
    <col min="13314" max="13315" width="16" customWidth="1"/>
    <col min="13316" max="13316" width="16.88671875" customWidth="1"/>
    <col min="13317" max="13317" width="93.88671875" customWidth="1"/>
    <col min="13318" max="13567" width="9.109375" customWidth="1"/>
    <col min="13570" max="13571" width="16" customWidth="1"/>
    <col min="13572" max="13572" width="16.88671875" customWidth="1"/>
    <col min="13573" max="13573" width="93.88671875" customWidth="1"/>
    <col min="13574" max="13823" width="9.109375" customWidth="1"/>
    <col min="13826" max="13827" width="16" customWidth="1"/>
    <col min="13828" max="13828" width="16.88671875" customWidth="1"/>
    <col min="13829" max="13829" width="93.88671875" customWidth="1"/>
    <col min="13830" max="14079" width="9.109375" customWidth="1"/>
    <col min="14082" max="14083" width="16" customWidth="1"/>
    <col min="14084" max="14084" width="16.88671875" customWidth="1"/>
    <col min="14085" max="14085" width="93.88671875" customWidth="1"/>
    <col min="14086" max="14335" width="9.109375" customWidth="1"/>
    <col min="14338" max="14339" width="16" customWidth="1"/>
    <col min="14340" max="14340" width="16.88671875" customWidth="1"/>
    <col min="14341" max="14341" width="93.88671875" customWidth="1"/>
    <col min="14342" max="14591" width="9.109375" customWidth="1"/>
    <col min="14594" max="14595" width="16" customWidth="1"/>
    <col min="14596" max="14596" width="16.88671875" customWidth="1"/>
    <col min="14597" max="14597" width="93.88671875" customWidth="1"/>
    <col min="14598" max="14847" width="9.109375" customWidth="1"/>
    <col min="14850" max="14851" width="16" customWidth="1"/>
    <col min="14852" max="14852" width="16.88671875" customWidth="1"/>
    <col min="14853" max="14853" width="93.88671875" customWidth="1"/>
    <col min="14854" max="15103" width="9.109375" customWidth="1"/>
    <col min="15106" max="15107" width="16" customWidth="1"/>
    <col min="15108" max="15108" width="16.88671875" customWidth="1"/>
    <col min="15109" max="15109" width="93.88671875" customWidth="1"/>
    <col min="15110" max="15359" width="9.109375" customWidth="1"/>
    <col min="15362" max="15363" width="16" customWidth="1"/>
    <col min="15364" max="15364" width="16.88671875" customWidth="1"/>
    <col min="15365" max="15365" width="93.88671875" customWidth="1"/>
    <col min="15366" max="15615" width="9.109375" customWidth="1"/>
    <col min="15618" max="15619" width="16" customWidth="1"/>
    <col min="15620" max="15620" width="16.88671875" customWidth="1"/>
    <col min="15621" max="15621" width="93.88671875" customWidth="1"/>
    <col min="15622" max="15871" width="9.109375" customWidth="1"/>
    <col min="15874" max="15875" width="16" customWidth="1"/>
    <col min="15876" max="15876" width="16.88671875" customWidth="1"/>
    <col min="15877" max="15877" width="93.88671875" customWidth="1"/>
    <col min="15878" max="16127" width="9.109375" customWidth="1"/>
    <col min="16130" max="16131" width="16" customWidth="1"/>
    <col min="16132" max="16132" width="16.88671875" customWidth="1"/>
    <col min="16133" max="16133" width="93.88671875" customWidth="1"/>
    <col min="16134" max="16383" width="9.109375" customWidth="1"/>
  </cols>
  <sheetData>
    <row r="1" spans="1:256" ht="15.6" x14ac:dyDescent="0.3">
      <c r="B1" s="337" t="s">
        <v>218</v>
      </c>
      <c r="C1" s="337"/>
      <c r="D1" s="337"/>
      <c r="E1" s="337"/>
    </row>
    <row r="2" spans="1:256" ht="15" thickBot="1" x14ac:dyDescent="0.35">
      <c r="A2" s="49"/>
      <c r="B2" s="338"/>
      <c r="C2" s="338"/>
      <c r="D2" s="338"/>
      <c r="E2" s="338"/>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row>
    <row r="3" spans="1:256" x14ac:dyDescent="0.3">
      <c r="A3" s="51"/>
      <c r="B3" s="339" t="s">
        <v>219</v>
      </c>
      <c r="C3" s="340"/>
      <c r="D3" s="340"/>
      <c r="E3" s="341"/>
    </row>
    <row r="4" spans="1:256" x14ac:dyDescent="0.3">
      <c r="A4" s="51"/>
      <c r="B4" s="342"/>
      <c r="C4" s="343"/>
      <c r="D4" s="343"/>
      <c r="E4" s="344"/>
    </row>
    <row r="5" spans="1:256" ht="17.399999999999999" x14ac:dyDescent="0.3">
      <c r="A5" s="51"/>
      <c r="B5" s="345" t="s">
        <v>220</v>
      </c>
      <c r="C5" s="346"/>
      <c r="D5" s="346"/>
      <c r="E5" s="347"/>
    </row>
    <row r="6" spans="1:256" ht="38.25" customHeight="1" x14ac:dyDescent="0.3">
      <c r="A6" s="51"/>
      <c r="B6" s="258" t="s">
        <v>221</v>
      </c>
      <c r="C6" s="259"/>
      <c r="D6" s="259"/>
      <c r="E6" s="269"/>
      <c r="F6" s="16"/>
      <c r="G6" s="16"/>
      <c r="H6" s="16"/>
    </row>
    <row r="7" spans="1:256" ht="15.6" x14ac:dyDescent="0.3">
      <c r="A7" s="51"/>
      <c r="B7" s="272" t="s">
        <v>3</v>
      </c>
      <c r="C7" s="273"/>
      <c r="D7" s="273"/>
      <c r="E7" s="274"/>
      <c r="F7" s="1"/>
      <c r="G7" s="1"/>
      <c r="H7" s="3"/>
    </row>
    <row r="8" spans="1:256" ht="15.6" x14ac:dyDescent="0.3">
      <c r="A8" s="51"/>
      <c r="B8" s="270" t="s">
        <v>442</v>
      </c>
      <c r="C8" s="271"/>
      <c r="D8" s="271"/>
      <c r="E8" s="336"/>
      <c r="F8" s="1"/>
      <c r="G8" s="1"/>
      <c r="H8" s="8"/>
    </row>
    <row r="9" spans="1:256" ht="15.6" x14ac:dyDescent="0.3">
      <c r="A9" s="51"/>
      <c r="B9" s="258" t="s">
        <v>421</v>
      </c>
      <c r="C9" s="259"/>
      <c r="D9" s="259"/>
      <c r="E9" s="269"/>
      <c r="F9" s="1"/>
      <c r="G9" s="1"/>
      <c r="H9" s="8"/>
    </row>
    <row r="10" spans="1:256" x14ac:dyDescent="0.3">
      <c r="A10" s="51"/>
      <c r="B10" s="52" t="s">
        <v>100</v>
      </c>
      <c r="C10" s="53" t="s">
        <v>222</v>
      </c>
      <c r="D10" s="53" t="s">
        <v>223</v>
      </c>
      <c r="E10" s="54" t="s">
        <v>224</v>
      </c>
    </row>
    <row r="11" spans="1:256" x14ac:dyDescent="0.3">
      <c r="A11" s="55"/>
      <c r="B11" s="56" t="str">
        <f>'[1]PLANILHA DE ORÇAMENTO- ANEXO 16'!A12</f>
        <v>1.</v>
      </c>
      <c r="C11" s="57"/>
      <c r="D11" s="57"/>
      <c r="E11" s="58" t="str">
        <f>'[1]PLANILHA DE ORÇAMENTO- ANEXO 16'!D12</f>
        <v>SERVIÇOS PRELIMINARES</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row>
    <row r="12" spans="1:256" x14ac:dyDescent="0.3">
      <c r="A12" s="55"/>
      <c r="B12" s="56" t="str">
        <f>'[1]PLANILHA DE ORÇAMENTO- ANEXO 16'!A13</f>
        <v>1.1</v>
      </c>
      <c r="C12" s="57" t="str">
        <f>'[1]PLANILHA DE ORÇAMENTO- ANEXO 16'!B13</f>
        <v>CDHU</v>
      </c>
      <c r="D12" s="57" t="str">
        <f>'[1]PLANILHA DE ORÇAMENTO- ANEXO 16'!C13</f>
        <v>02.08.040</v>
      </c>
      <c r="E12" s="58" t="str">
        <f>'[1]PLANILHA DE ORÇAMENTO- ANEXO 16'!D13</f>
        <v>Placa em lona com impressão digital e requadro em metalon</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row>
    <row r="13" spans="1:256" ht="79.8" x14ac:dyDescent="0.3">
      <c r="A13" s="55"/>
      <c r="B13" s="59"/>
      <c r="C13" s="60"/>
      <c r="D13" s="60"/>
      <c r="E13" s="61" t="s">
        <v>225</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row>
    <row r="14" spans="1:256" x14ac:dyDescent="0.3">
      <c r="A14" s="55"/>
      <c r="B14" s="56" t="e">
        <f>'PLANILHA DE ORÇAMENTO- ANEXO 16'!#REF!</f>
        <v>#REF!</v>
      </c>
      <c r="C14" s="57" t="e">
        <f>'PLANILHA DE ORÇAMENTO- ANEXO 16'!#REF!</f>
        <v>#REF!</v>
      </c>
      <c r="D14" s="57" t="e">
        <f>'PLANILHA DE ORÇAMENTO- ANEXO 16'!#REF!</f>
        <v>#REF!</v>
      </c>
      <c r="E14" s="58" t="e">
        <f>'PLANILHA DE ORÇAMENTO- ANEXO 16'!#REF!</f>
        <v>#REF!</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row>
    <row r="15" spans="1:256" ht="57" x14ac:dyDescent="0.3">
      <c r="A15" s="55"/>
      <c r="B15" s="59"/>
      <c r="C15" s="60"/>
      <c r="D15" s="60"/>
      <c r="E15" s="61" t="s">
        <v>226</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row>
    <row r="16" spans="1:256" x14ac:dyDescent="0.3">
      <c r="A16" s="55"/>
      <c r="B16" s="56" t="str">
        <f>'[1]PLANILHA DE ORÇAMENTO- ANEXO 16'!A14</f>
        <v>1.2</v>
      </c>
      <c r="C16" s="57" t="str">
        <f>'[1]PLANILHA DE ORÇAMENTO- ANEXO 16'!B14</f>
        <v>CDHU</v>
      </c>
      <c r="D16" s="57" t="str">
        <f>'[1]PLANILHA DE ORÇAMENTO- ANEXO 16'!C14</f>
        <v>04.03.040</v>
      </c>
      <c r="E16" s="58" t="str">
        <f>'[1]PLANILHA DE ORÇAMENTO- ANEXO 16'!D14</f>
        <v>Retirada de telhamento de material qualquer para reaproveitamento, incluso perfil. Metálico</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row>
    <row r="17" spans="1:256" ht="79.8" x14ac:dyDescent="0.3">
      <c r="A17" s="55"/>
      <c r="B17" s="59"/>
      <c r="C17" s="60"/>
      <c r="D17" s="60"/>
      <c r="E17" s="61" t="s">
        <v>227</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row>
    <row r="18" spans="1:256" x14ac:dyDescent="0.3">
      <c r="A18" s="55"/>
      <c r="B18" s="56" t="str">
        <f>'[1]PLANILHA DE ORÇAMENTO- ANEXO 16'!A15</f>
        <v>1.3</v>
      </c>
      <c r="C18" s="57" t="s">
        <v>43</v>
      </c>
      <c r="D18" s="57" t="s">
        <v>228</v>
      </c>
      <c r="E18" s="58" t="str">
        <f>'[1]PLANILHA DE ORÇAMENTO- ANEXO 16'!D15</f>
        <v>Demolição manual de alvenaria de elevação ou elemento vazado, incluindo revestimento</v>
      </c>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row>
    <row r="19" spans="1:256" ht="72.75" customHeight="1" x14ac:dyDescent="0.3">
      <c r="A19" s="55"/>
      <c r="B19" s="59"/>
      <c r="C19" s="60"/>
      <c r="D19" s="60"/>
      <c r="E19" s="61" t="s">
        <v>229</v>
      </c>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row>
    <row r="20" spans="1:256" ht="24" x14ac:dyDescent="0.3">
      <c r="A20" s="55"/>
      <c r="B20" s="56" t="str">
        <f>'[1]PLANILHA DE ORÇAMENTO- ANEXO 16'!A16</f>
        <v>1.4</v>
      </c>
      <c r="C20" s="57" t="str">
        <f>'[1]PLANILHA DE ORÇAMENTO- ANEXO 16'!B16</f>
        <v>CDHU</v>
      </c>
      <c r="D20" s="57" t="str">
        <f>'[1]PLANILHA DE ORÇAMENTO- ANEXO 16'!C16</f>
        <v>05.07.040</v>
      </c>
      <c r="E20" s="58" t="str">
        <f>'[1]PLANILHA DE ORÇAMENTO- ANEXO 16'!D16</f>
        <v>Remoção de entulho separado de obra com caçamba metálica - terra, alvenaria, concreto, argamassa, madeira, papel, plástico ou metal</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row>
    <row r="21" spans="1:256" ht="216.6" x14ac:dyDescent="0.3">
      <c r="A21" s="55"/>
      <c r="B21" s="59"/>
      <c r="C21" s="60"/>
      <c r="D21" s="60"/>
      <c r="E21" s="61" t="s">
        <v>230</v>
      </c>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row>
    <row r="22" spans="1:256" x14ac:dyDescent="0.3">
      <c r="A22" s="55"/>
      <c r="B22" s="56" t="str">
        <f>'[1]PLANILHA DE ORÇAMENTO- ANEXO 16'!A17</f>
        <v>1.5</v>
      </c>
      <c r="C22" s="57" t="s">
        <v>43</v>
      </c>
      <c r="D22" s="57" t="s">
        <v>231</v>
      </c>
      <c r="E22" s="58" t="str">
        <f>'[1]PLANILHA DE ORÇAMENTO- ANEXO 16'!D17</f>
        <v>Demolição de concreto simples inclusivel fragmentação</v>
      </c>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row>
    <row r="23" spans="1:256" ht="68.400000000000006" x14ac:dyDescent="0.3">
      <c r="A23" s="55"/>
      <c r="B23" s="59"/>
      <c r="C23" s="60"/>
      <c r="D23" s="60"/>
      <c r="E23" s="61" t="s">
        <v>232</v>
      </c>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row>
    <row r="24" spans="1:256" x14ac:dyDescent="0.3">
      <c r="A24" s="55"/>
      <c r="B24" s="56" t="str">
        <f>'[1]PLANILHA DE ORÇAMENTO- ANEXO 16'!A18</f>
        <v>1.6</v>
      </c>
      <c r="C24" s="57" t="str">
        <f>'[1]PLANILHA DE ORÇAMENTO- ANEXO 16'!B18</f>
        <v>CDHU</v>
      </c>
      <c r="D24" s="57" t="str">
        <f>'[1]PLANILHA DE ORÇAMENTO- ANEXO 16'!C18</f>
        <v>04.08.020</v>
      </c>
      <c r="E24" s="58" t="str">
        <f>'[1]PLANILHA DE ORÇAMENTO- ANEXO 16'!D18</f>
        <v>Retiradas de portas</v>
      </c>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row>
    <row r="25" spans="1:256" ht="34.200000000000003" x14ac:dyDescent="0.3">
      <c r="A25" s="55"/>
      <c r="B25" s="59"/>
      <c r="C25" s="60"/>
      <c r="D25" s="60"/>
      <c r="E25" s="61" t="s">
        <v>233</v>
      </c>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row>
    <row r="26" spans="1:256" x14ac:dyDescent="0.3">
      <c r="A26" s="55"/>
      <c r="B26" s="56" t="str">
        <f>'[1]PLANILHA DE ORÇAMENTO- ANEXO 16'!A19</f>
        <v>1.7</v>
      </c>
      <c r="C26" s="57" t="s">
        <v>43</v>
      </c>
      <c r="D26" s="57" t="s">
        <v>234</v>
      </c>
      <c r="E26" s="58" t="str">
        <f>'[1]PLANILHA DE ORÇAMENTO- ANEXO 16'!D19</f>
        <v>Retirada de batente com guarnição e peças lineares em madeira, chumbados</v>
      </c>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row>
    <row r="27" spans="1:256" ht="34.200000000000003" x14ac:dyDescent="0.3">
      <c r="A27" s="55"/>
      <c r="B27" s="59"/>
      <c r="C27" s="60"/>
      <c r="D27" s="60"/>
      <c r="E27" s="61" t="s">
        <v>235</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row>
    <row r="28" spans="1:256" x14ac:dyDescent="0.3">
      <c r="A28" s="55"/>
      <c r="B28" s="56" t="str">
        <f>'[1]PLANILHA DE ORÇAMENTO- ANEXO 16'!A20</f>
        <v>1.8</v>
      </c>
      <c r="C28" s="57" t="str">
        <f>'[1]PLANILHA DE ORÇAMENTO- ANEXO 16'!B20</f>
        <v>CDHU</v>
      </c>
      <c r="D28" s="57" t="str">
        <f>'[1]PLANILHA DE ORÇAMENTO- ANEXO 16'!C20</f>
        <v>04.11.020</v>
      </c>
      <c r="E28" s="58" t="str">
        <f>'[1]PLANILHA DE ORÇAMENTO- ANEXO 16'!D20</f>
        <v>Retirada de aparelho sanitário incluindo acessórios</v>
      </c>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row>
    <row r="29" spans="1:256" ht="34.200000000000003" x14ac:dyDescent="0.3">
      <c r="A29" s="55"/>
      <c r="B29" s="59"/>
      <c r="C29" s="60"/>
      <c r="D29" s="60"/>
      <c r="E29" s="61" t="s">
        <v>236</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row>
    <row r="30" spans="1:256" x14ac:dyDescent="0.3">
      <c r="A30" s="55"/>
      <c r="B30" s="62" t="str">
        <f>'[1]PLANILHA DE ORÇAMENTO- ANEXO 16'!A21</f>
        <v>1.9</v>
      </c>
      <c r="C30" s="57" t="str">
        <f>'[1]PLANILHA DE ORÇAMENTO- ANEXO 16'!B21</f>
        <v>CDHU</v>
      </c>
      <c r="D30" s="57" t="str">
        <f>'[1]PLANILHA DE ORÇAMENTO- ANEXO 16'!C21</f>
        <v>03.04.020</v>
      </c>
      <c r="E30" s="58" t="str">
        <f>'[1]PLANILHA DE ORÇAMENTO- ANEXO 16'!D21</f>
        <v>Demolição manual de revestimento cerâmico, incluindo a base</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row>
    <row r="31" spans="1:256" ht="39" customHeight="1" x14ac:dyDescent="0.3">
      <c r="A31" s="55"/>
      <c r="B31" s="59"/>
      <c r="C31" s="60"/>
      <c r="D31" s="60"/>
      <c r="E31" s="61" t="s">
        <v>237</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row>
    <row r="32" spans="1:256" x14ac:dyDescent="0.3">
      <c r="A32" s="55"/>
      <c r="B32" s="56" t="str">
        <f>'[1]PLANILHA DE ORÇAMENTO- ANEXO 16'!A22</f>
        <v>1.10</v>
      </c>
      <c r="C32" s="57" t="s">
        <v>43</v>
      </c>
      <c r="D32" s="57" t="s">
        <v>238</v>
      </c>
      <c r="E32" s="58" t="str">
        <f>'[1]PLANILHA DE ORÇAMENTO- ANEXO 16'!D22</f>
        <v>Retirada de bancada incluindo pertences</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row>
    <row r="33" spans="1:256" ht="68.400000000000006" x14ac:dyDescent="0.3">
      <c r="A33" s="55"/>
      <c r="B33" s="59"/>
      <c r="C33" s="60"/>
      <c r="D33" s="60"/>
      <c r="E33" s="61" t="s">
        <v>239</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row>
    <row r="34" spans="1:256" x14ac:dyDescent="0.3">
      <c r="A34" s="55"/>
      <c r="B34" s="56" t="str">
        <f>'[1]PLANILHA DE ORÇAMENTO- ANEXO 16'!A23</f>
        <v>1.11</v>
      </c>
      <c r="C34" s="57" t="str">
        <f>'[1]PLANILHA DE ORÇAMENTO- ANEXO 16'!B23</f>
        <v>CDHU</v>
      </c>
      <c r="D34" s="57" t="str">
        <f>'[1]PLANILHA DE ORÇAMENTO- ANEXO 16'!C23</f>
        <v>04.09.020</v>
      </c>
      <c r="E34" s="58" t="str">
        <f>'[1]PLANILHA DE ORÇAMENTO- ANEXO 16'!D23</f>
        <v>Retirada de esquadria metalica em geral, gradil entrada, guarda corpo velho e vitroux.</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row>
    <row r="35" spans="1:256" ht="79.8" x14ac:dyDescent="0.3">
      <c r="A35" s="55"/>
      <c r="B35" s="59"/>
      <c r="C35" s="60"/>
      <c r="D35" s="60"/>
      <c r="E35" s="61" t="s">
        <v>240</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row>
    <row r="36" spans="1:256" x14ac:dyDescent="0.3">
      <c r="A36" s="55"/>
      <c r="B36" s="56" t="str">
        <f>'[1]PLANILHA DE ORÇAMENTO- ANEXO 16'!A24</f>
        <v>1.12</v>
      </c>
      <c r="C36" s="57" t="s">
        <v>43</v>
      </c>
      <c r="D36" s="57" t="s">
        <v>241</v>
      </c>
      <c r="E36" s="58" t="str">
        <f>'[1]PLANILHA DE ORÇAMENTO- ANEXO 16'!D24</f>
        <v>Retirada de folha de esquadria em madeira</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row>
    <row r="37" spans="1:256" ht="57" x14ac:dyDescent="0.3">
      <c r="A37" s="55"/>
      <c r="B37" s="59"/>
      <c r="C37" s="60"/>
      <c r="D37" s="60"/>
      <c r="E37" s="61" t="s">
        <v>242</v>
      </c>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row>
    <row r="38" spans="1:256" x14ac:dyDescent="0.3">
      <c r="A38" s="55"/>
      <c r="B38" s="56" t="str">
        <f>'[1]PLANILHA DE ORÇAMENTO- ANEXO 16'!A25</f>
        <v>1.13</v>
      </c>
      <c r="C38" s="57" t="str">
        <f>'[1]PLANILHA DE ORÇAMENTO- ANEXO 16'!B25</f>
        <v>CDHU</v>
      </c>
      <c r="D38" s="57" t="str">
        <f>'[1]PLANILHA DE ORÇAMENTO- ANEXO 16'!C25</f>
        <v>04.07.020</v>
      </c>
      <c r="E38" s="58" t="str">
        <f>'[1]PLANILHA DE ORÇAMENTO- ANEXO 16'!D25</f>
        <v>Retirada de forro qualquer em placas ou tiras fixadas,forros danificados nos salões, sala de coordenação 02etc.</v>
      </c>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row>
    <row r="39" spans="1:256" ht="34.200000000000003" x14ac:dyDescent="0.3">
      <c r="A39" s="55"/>
      <c r="B39" s="59"/>
      <c r="C39" s="60"/>
      <c r="D39" s="60"/>
      <c r="E39" s="61" t="s">
        <v>243</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row>
    <row r="40" spans="1:256" x14ac:dyDescent="0.3">
      <c r="A40" s="55"/>
      <c r="B40" s="56" t="str">
        <f>'[1]PLANILHA DE ORÇAMENTO- ANEXO 16'!A26</f>
        <v>2.</v>
      </c>
      <c r="C40" s="57"/>
      <c r="D40" s="57"/>
      <c r="E40" s="58" t="str">
        <f>'[1]PLANILHA DE ORÇAMENTO- ANEXO 16'!D26</f>
        <v>SANITÁRIO DEFICIENTE</v>
      </c>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row>
    <row r="41" spans="1:256" x14ac:dyDescent="0.3">
      <c r="A41" s="55"/>
      <c r="B41" s="56" t="str">
        <f>'[1]PLANILHA DE ORÇAMENTO- ANEXO 16'!A27</f>
        <v>2.1</v>
      </c>
      <c r="C41" s="57"/>
      <c r="D41" s="57"/>
      <c r="E41" s="58" t="str">
        <f>'[1]PLANILHA DE ORÇAMENTO- ANEXO 16'!D27</f>
        <v xml:space="preserve">Infraestrutura- sanitários Def. </v>
      </c>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row>
    <row r="42" spans="1:256" x14ac:dyDescent="0.3">
      <c r="A42" s="55"/>
      <c r="B42" s="56" t="str">
        <f>'[1]PLANILHA DE ORÇAMENTO- ANEXO 16'!A28</f>
        <v>2.1.1</v>
      </c>
      <c r="C42" s="57" t="str">
        <f>'[1]PLANILHA DE ORÇAMENTO- ANEXO 16'!B28</f>
        <v>CDHU</v>
      </c>
      <c r="D42" s="57" t="str">
        <f>'[1]PLANILHA DE ORÇAMENTO- ANEXO 16'!C28</f>
        <v>06.02.020</v>
      </c>
      <c r="E42" s="58" t="str">
        <f>'[1]PLANILHA DE ORÇAMENTO- ANEXO 16'!D28</f>
        <v>Escavação manual em solo de 1ª e 2ª categoria em vala ou cava até 1,5 m</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row>
    <row r="43" spans="1:256" ht="45.6" x14ac:dyDescent="0.3">
      <c r="A43" s="55"/>
      <c r="B43" s="59"/>
      <c r="C43" s="60"/>
      <c r="D43" s="60"/>
      <c r="E43" s="61" t="s">
        <v>244</v>
      </c>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row>
    <row r="44" spans="1:256" x14ac:dyDescent="0.3">
      <c r="A44" s="55"/>
      <c r="B44" s="56" t="str">
        <f>'[1]PLANILHA DE ORÇAMENTO- ANEXO 16'!A29</f>
        <v>2.1.2</v>
      </c>
      <c r="C44" s="57" t="str">
        <f>'[1]PLANILHA DE ORÇAMENTO- ANEXO 16'!B29</f>
        <v>CDHU</v>
      </c>
      <c r="D44" s="57" t="str">
        <f>'[1]PLANILHA DE ORÇAMENTO- ANEXO 16'!C29</f>
        <v>11.01.130</v>
      </c>
      <c r="E44" s="58" t="str">
        <f>'[1]PLANILHA DE ORÇAMENTO- ANEXO 16'!D29</f>
        <v>Concreto usinado, fck = 25 MPa</v>
      </c>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row>
    <row r="45" spans="1:256" ht="45.6" x14ac:dyDescent="0.3">
      <c r="A45" s="55"/>
      <c r="B45" s="59"/>
      <c r="C45" s="60"/>
      <c r="D45" s="60"/>
      <c r="E45" s="61" t="s">
        <v>350</v>
      </c>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row>
    <row r="46" spans="1:256" x14ac:dyDescent="0.3">
      <c r="A46" s="55"/>
      <c r="B46" s="56" t="str">
        <f>'[1]PLANILHA DE ORÇAMENTO- ANEXO 16'!A30</f>
        <v>2.1.3</v>
      </c>
      <c r="C46" s="57" t="str">
        <f>'[1]PLANILHA DE ORÇAMENTO- ANEXO 16'!B30</f>
        <v>CDHU</v>
      </c>
      <c r="D46" s="57" t="str">
        <f>'[1]PLANILHA DE ORÇAMENTO- ANEXO 16'!C30</f>
        <v>11.16.060</v>
      </c>
      <c r="E46" s="58" t="str">
        <f>'[1]PLANILHA DE ORÇAMENTO- ANEXO 16'!D30</f>
        <v>Lançamento e adensamento de concreto ou massa em estrutura</v>
      </c>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row>
    <row r="47" spans="1:256" ht="45.6" x14ac:dyDescent="0.3">
      <c r="A47" s="55"/>
      <c r="B47" s="59"/>
      <c r="C47" s="60"/>
      <c r="D47" s="60"/>
      <c r="E47" s="61" t="s">
        <v>245</v>
      </c>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row>
    <row r="48" spans="1:256" x14ac:dyDescent="0.3">
      <c r="A48" s="55"/>
      <c r="B48" s="56" t="str">
        <f>'[1]PLANILHA DE ORÇAMENTO- ANEXO 16'!A31</f>
        <v>2.1.4</v>
      </c>
      <c r="C48" s="57" t="str">
        <f>'[1]PLANILHA DE ORÇAMENTO- ANEXO 16'!B31</f>
        <v>CDHU</v>
      </c>
      <c r="D48" s="57" t="str">
        <f>'[1]PLANILHA DE ORÇAMENTO- ANEXO 16'!C31</f>
        <v>09.01.020</v>
      </c>
      <c r="E48" s="58" t="str">
        <f>'[1]PLANILHA DE ORÇAMENTO- ANEXO 16'!D31</f>
        <v>Forma em madeira comum para fundação</v>
      </c>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row>
    <row r="49" spans="1:256" ht="45.6" x14ac:dyDescent="0.3">
      <c r="A49" s="55"/>
      <c r="B49" s="59"/>
      <c r="C49" s="60"/>
      <c r="D49" s="60"/>
      <c r="E49" s="61" t="s">
        <v>246</v>
      </c>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row>
    <row r="50" spans="1:256" x14ac:dyDescent="0.3">
      <c r="A50" s="55"/>
      <c r="B50" s="56" t="str">
        <f>'[1]PLANILHA DE ORÇAMENTO- ANEXO 16'!A32</f>
        <v>2.1.5</v>
      </c>
      <c r="C50" s="57" t="str">
        <f>'[1]PLANILHA DE ORÇAMENTO- ANEXO 16'!B32</f>
        <v>CDHU</v>
      </c>
      <c r="D50" s="57" t="str">
        <f>'[1]PLANILHA DE ORÇAMENTO- ANEXO 16'!C32</f>
        <v>10.01.040</v>
      </c>
      <c r="E50" s="58" t="str">
        <f>'[1]PLANILHA DE ORÇAMENTO- ANEXO 16'!D32</f>
        <v>Armadura em barra de aço CA-50 (A ou B) fyk = 500 MPa</v>
      </c>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row>
    <row r="51" spans="1:256" ht="57" x14ac:dyDescent="0.3">
      <c r="A51" s="55"/>
      <c r="B51" s="59"/>
      <c r="C51" s="60"/>
      <c r="D51" s="60"/>
      <c r="E51" s="61" t="s">
        <v>247</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row>
    <row r="52" spans="1:256" x14ac:dyDescent="0.3">
      <c r="A52" s="55"/>
      <c r="B52" s="56" t="str">
        <f>'[1]PLANILHA DE ORÇAMENTO- ANEXO 16'!A33</f>
        <v>2.1.6</v>
      </c>
      <c r="C52" s="57" t="str">
        <f>'[1]PLANILHA DE ORÇAMENTO- ANEXO 16'!B33</f>
        <v>CDHU</v>
      </c>
      <c r="D52" s="57" t="str">
        <f>'[1]PLANILHA DE ORÇAMENTO- ANEXO 16'!C33</f>
        <v>10.01.060</v>
      </c>
      <c r="E52" s="58" t="str">
        <f>'[1]PLANILHA DE ORÇAMENTO- ANEXO 16'!D33</f>
        <v>Armadura em barra de aço CA-60 (A ou B) fyk = 600 MPa</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row>
    <row r="53" spans="1:256" ht="68.400000000000006" x14ac:dyDescent="0.3">
      <c r="A53" s="55"/>
      <c r="B53" s="59"/>
      <c r="C53" s="60"/>
      <c r="D53" s="60"/>
      <c r="E53" s="61" t="s">
        <v>248</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row>
    <row r="54" spans="1:256" x14ac:dyDescent="0.3">
      <c r="A54" s="55"/>
      <c r="B54" s="56" t="str">
        <f>'[1]PLANILHA DE ORÇAMENTO- ANEXO 16'!A34</f>
        <v>2.1.7</v>
      </c>
      <c r="C54" s="57" t="str">
        <f>'[1]PLANILHA DE ORÇAMENTO- ANEXO 16'!B34</f>
        <v>CDHU</v>
      </c>
      <c r="D54" s="57" t="str">
        <f>'[1]PLANILHA DE ORÇAMENTO- ANEXO 16'!C34</f>
        <v>12.01.041</v>
      </c>
      <c r="E54" s="58" t="str">
        <f>'[1]PLANILHA DE ORÇAMENTO- ANEXO 16'!D34</f>
        <v>Broca em concreto armado diâmetro de 25 cm - completa</v>
      </c>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row>
    <row r="55" spans="1:256" ht="45.6" x14ac:dyDescent="0.3">
      <c r="A55" s="55"/>
      <c r="B55" s="59"/>
      <c r="C55" s="60"/>
      <c r="D55" s="60"/>
      <c r="E55" s="61" t="s">
        <v>249</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row>
    <row r="56" spans="1:256" x14ac:dyDescent="0.3">
      <c r="A56" s="55"/>
      <c r="B56" s="56" t="str">
        <f>'[1]PLANILHA DE ORÇAMENTO- ANEXO 16'!A35</f>
        <v>2.1.8</v>
      </c>
      <c r="C56" s="57" t="str">
        <f>'[1]PLANILHA DE ORÇAMENTO- ANEXO 16'!B35</f>
        <v>CDHU</v>
      </c>
      <c r="D56" s="57" t="str">
        <f>'[1]PLANILHA DE ORÇAMENTO- ANEXO 16'!C35</f>
        <v>32.16.010</v>
      </c>
      <c r="E56" s="58" t="str">
        <f>'[1]PLANILHA DE ORÇAMENTO- ANEXO 16'!D35</f>
        <v>Impermeabilização em pintura de asfalto oxidado com solventes orgânicos, sobre massa</v>
      </c>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row>
    <row r="57" spans="1:256" ht="114" x14ac:dyDescent="0.3">
      <c r="A57" s="55"/>
      <c r="B57" s="59"/>
      <c r="C57" s="60"/>
      <c r="D57" s="60"/>
      <c r="E57" s="61" t="s">
        <v>250</v>
      </c>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row>
    <row r="58" spans="1:256" x14ac:dyDescent="0.3">
      <c r="A58" s="55"/>
      <c r="B58" s="56" t="str">
        <f>'[1]PLANILHA DE ORÇAMENTO- ANEXO 16'!A36</f>
        <v>2.2</v>
      </c>
      <c r="C58" s="57"/>
      <c r="D58" s="57"/>
      <c r="E58" s="58" t="str">
        <f>'[1]PLANILHA DE ORÇAMENTO- ANEXO 16'!D36</f>
        <v>Superestrutura- sanitários Def.</v>
      </c>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c r="IS58" s="23"/>
      <c r="IT58" s="23"/>
      <c r="IU58" s="23"/>
      <c r="IV58" s="23"/>
    </row>
    <row r="59" spans="1:256" x14ac:dyDescent="0.3">
      <c r="A59" s="55"/>
      <c r="B59" s="56" t="str">
        <f>'[1]PLANILHA DE ORÇAMENTO- ANEXO 16'!A37</f>
        <v>2.2.1</v>
      </c>
      <c r="C59" s="57" t="str">
        <f>'[1]PLANILHA DE ORÇAMENTO- ANEXO 16'!B37</f>
        <v>CDHU</v>
      </c>
      <c r="D59" s="57" t="str">
        <f>'[1]PLANILHA DE ORÇAMENTO- ANEXO 16'!C37</f>
        <v>11.01.130</v>
      </c>
      <c r="E59" s="58" t="str">
        <f>'[1]PLANILHA DE ORÇAMENTO- ANEXO 16'!D37</f>
        <v>Concreto usinado, fck = 25 MPa</v>
      </c>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row>
    <row r="60" spans="1:256" ht="45.6" x14ac:dyDescent="0.3">
      <c r="A60" s="55"/>
      <c r="B60" s="59"/>
      <c r="C60" s="60"/>
      <c r="D60" s="60"/>
      <c r="E60" s="61" t="s">
        <v>251</v>
      </c>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row>
    <row r="61" spans="1:256" x14ac:dyDescent="0.3">
      <c r="A61" s="55"/>
      <c r="B61" s="56" t="str">
        <f>'[1]PLANILHA DE ORÇAMENTO- ANEXO 16'!A38</f>
        <v>2.2.2</v>
      </c>
      <c r="C61" s="57" t="str">
        <f>'[1]PLANILHA DE ORÇAMENTO- ANEXO 16'!B38</f>
        <v>CDHU</v>
      </c>
      <c r="D61" s="57" t="str">
        <f>'[1]PLANILHA DE ORÇAMENTO- ANEXO 16'!C38</f>
        <v>11.16.060</v>
      </c>
      <c r="E61" s="58" t="str">
        <f>'[1]PLANILHA DE ORÇAMENTO- ANEXO 16'!D38</f>
        <v>Lançamento e adensamento de concreto ou massa em estrutura</v>
      </c>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row>
    <row r="62" spans="1:256" ht="45.6" x14ac:dyDescent="0.3">
      <c r="A62" s="55"/>
      <c r="B62" s="59"/>
      <c r="C62" s="60"/>
      <c r="D62" s="60"/>
      <c r="E62" s="61" t="s">
        <v>252</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row>
    <row r="63" spans="1:256" x14ac:dyDescent="0.3">
      <c r="A63" s="55"/>
      <c r="B63" s="56" t="str">
        <f>'[1]PLANILHA DE ORÇAMENTO- ANEXO 16'!A39</f>
        <v>2.2.3</v>
      </c>
      <c r="C63" s="57" t="str">
        <f>'[1]PLANILHA DE ORÇAMENTO- ANEXO 16'!B39</f>
        <v>CDHU</v>
      </c>
      <c r="D63" s="57" t="str">
        <f>'[1]PLANILHA DE ORÇAMENTO- ANEXO 16'!C39</f>
        <v>10.01.040</v>
      </c>
      <c r="E63" s="58" t="str">
        <f>'[1]PLANILHA DE ORÇAMENTO- ANEXO 16'!D39</f>
        <v>Armadura em barra de aço CA-50 (A ou B) fyk = 500 MPa</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c r="IS63" s="23"/>
      <c r="IT63" s="23"/>
      <c r="IU63" s="23"/>
      <c r="IV63" s="23"/>
    </row>
    <row r="64" spans="1:256" ht="68.400000000000006" x14ac:dyDescent="0.3">
      <c r="A64" s="55"/>
      <c r="B64" s="59"/>
      <c r="C64" s="60"/>
      <c r="D64" s="60"/>
      <c r="E64" s="61" t="s">
        <v>253</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c r="IS64" s="23"/>
      <c r="IT64" s="23"/>
      <c r="IU64" s="23"/>
      <c r="IV64" s="23"/>
    </row>
    <row r="65" spans="1:256" x14ac:dyDescent="0.3">
      <c r="A65" s="55"/>
      <c r="B65" s="56" t="str">
        <f>'[1]PLANILHA DE ORÇAMENTO- ANEXO 16'!A40</f>
        <v>2.2.4</v>
      </c>
      <c r="C65" s="57" t="str">
        <f>'[1]PLANILHA DE ORÇAMENTO- ANEXO 16'!B40</f>
        <v>CDHU</v>
      </c>
      <c r="D65" s="57" t="str">
        <f>'[1]PLANILHA DE ORÇAMENTO- ANEXO 16'!C40</f>
        <v>10.01.060</v>
      </c>
      <c r="E65" s="58" t="str">
        <f>'[1]PLANILHA DE ORÇAMENTO- ANEXO 16'!D40</f>
        <v>Armadura em barra de aço CA-60 (A ou B) fyk = 600 MPa</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row>
    <row r="66" spans="1:256" ht="57" x14ac:dyDescent="0.3">
      <c r="A66" s="55"/>
      <c r="B66" s="59"/>
      <c r="C66" s="60"/>
      <c r="D66" s="60"/>
      <c r="E66" s="61" t="s">
        <v>254</v>
      </c>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row>
    <row r="67" spans="1:256" x14ac:dyDescent="0.3">
      <c r="A67" s="55"/>
      <c r="B67" s="56" t="str">
        <f>'[1]PLANILHA DE ORÇAMENTO- ANEXO 16'!A41</f>
        <v>2.2.5</v>
      </c>
      <c r="C67" s="57" t="str">
        <f>'[1]PLANILHA DE ORÇAMENTO- ANEXO 16'!B41</f>
        <v>CDHU</v>
      </c>
      <c r="D67" s="57" t="str">
        <f>'[1]PLANILHA DE ORÇAMENTO- ANEXO 16'!C41</f>
        <v>09.01.020</v>
      </c>
      <c r="E67" s="58" t="str">
        <f>'[1]PLANILHA DE ORÇAMENTO- ANEXO 16'!D41</f>
        <v>Forma em madeira comum para fundação</v>
      </c>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row>
    <row r="68" spans="1:256" ht="45.6" x14ac:dyDescent="0.3">
      <c r="A68" s="55"/>
      <c r="B68" s="59"/>
      <c r="C68" s="60"/>
      <c r="D68" s="60"/>
      <c r="E68" s="61" t="s">
        <v>255</v>
      </c>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3"/>
      <c r="IP68" s="23"/>
      <c r="IQ68" s="23"/>
      <c r="IR68" s="23"/>
      <c r="IS68" s="23"/>
      <c r="IT68" s="23"/>
      <c r="IU68" s="23"/>
      <c r="IV68" s="23"/>
    </row>
    <row r="69" spans="1:256" x14ac:dyDescent="0.3">
      <c r="A69" s="55"/>
      <c r="B69" s="56" t="str">
        <f>'[1]PLANILHA DE ORÇAMENTO- ANEXO 16'!A42</f>
        <v>2.3</v>
      </c>
      <c r="C69" s="57"/>
      <c r="D69" s="57"/>
      <c r="E69" s="58" t="str">
        <f>'[1]PLANILHA DE ORÇAMENTO- ANEXO 16'!D42</f>
        <v>Alvenaria-paredes sanitário def.</v>
      </c>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3"/>
      <c r="IP69" s="23"/>
      <c r="IQ69" s="23"/>
      <c r="IR69" s="23"/>
      <c r="IS69" s="23"/>
      <c r="IT69" s="23"/>
      <c r="IU69" s="23"/>
      <c r="IV69" s="23"/>
    </row>
    <row r="70" spans="1:256" x14ac:dyDescent="0.3">
      <c r="A70" s="55"/>
      <c r="B70" s="56" t="str">
        <f>'[1]PLANILHA DE ORÇAMENTO- ANEXO 16'!A43</f>
        <v>2.3.1</v>
      </c>
      <c r="C70" s="57" t="str">
        <f>'[1]PLANILHA DE ORÇAMENTO- ANEXO 16'!B43</f>
        <v>CDHU</v>
      </c>
      <c r="D70" s="57" t="str">
        <f>'[1]PLANILHA DE ORÇAMENTO- ANEXO 16'!C43</f>
        <v>14.04.210</v>
      </c>
      <c r="E70" s="58" t="str">
        <f>'[1]PLANILHA DE ORÇAMENTO- ANEXO 16'!D43</f>
        <v>Alvenaria de bloco cerâmico de verdação, uso revestido de 15 cm</v>
      </c>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3"/>
      <c r="IP70" s="23"/>
      <c r="IQ70" s="23"/>
      <c r="IR70" s="23"/>
      <c r="IS70" s="23"/>
      <c r="IT70" s="23"/>
      <c r="IU70" s="23"/>
      <c r="IV70" s="23"/>
    </row>
    <row r="71" spans="1:256" ht="68.400000000000006" x14ac:dyDescent="0.3">
      <c r="A71" s="55"/>
      <c r="B71" s="59"/>
      <c r="C71" s="60"/>
      <c r="D71" s="60"/>
      <c r="E71" s="61" t="s">
        <v>256</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3"/>
      <c r="IP71" s="23"/>
      <c r="IQ71" s="23"/>
      <c r="IR71" s="23"/>
      <c r="IS71" s="23"/>
      <c r="IT71" s="23"/>
      <c r="IU71" s="23"/>
      <c r="IV71" s="23"/>
    </row>
    <row r="72" spans="1:256" x14ac:dyDescent="0.3">
      <c r="A72" s="55"/>
      <c r="B72" s="56" t="str">
        <f>'[1]PLANILHA DE ORÇAMENTO- ANEXO 16'!A44</f>
        <v>2.3.2</v>
      </c>
      <c r="C72" s="57" t="str">
        <f>'[1]PLANILHA DE ORÇAMENTO- ANEXO 16'!B44</f>
        <v>CDHU</v>
      </c>
      <c r="D72" s="57" t="str">
        <f>'[1]PLANILHA DE ORÇAMENTO- ANEXO 16'!C44</f>
        <v>17.02.020</v>
      </c>
      <c r="E72" s="58" t="str">
        <f>'[1]PLANILHA DE ORÇAMENTO- ANEXO 16'!D44</f>
        <v>Chapisco</v>
      </c>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23"/>
      <c r="IP72" s="23"/>
      <c r="IQ72" s="23"/>
      <c r="IR72" s="23"/>
      <c r="IS72" s="23"/>
      <c r="IT72" s="23"/>
      <c r="IU72" s="23"/>
      <c r="IV72" s="23"/>
    </row>
    <row r="73" spans="1:256" ht="57" x14ac:dyDescent="0.3">
      <c r="A73" s="55"/>
      <c r="B73" s="59"/>
      <c r="C73" s="60"/>
      <c r="D73" s="60"/>
      <c r="E73" s="61" t="s">
        <v>257</v>
      </c>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c r="IO73" s="23"/>
      <c r="IP73" s="23"/>
      <c r="IQ73" s="23"/>
      <c r="IR73" s="23"/>
      <c r="IS73" s="23"/>
      <c r="IT73" s="23"/>
      <c r="IU73" s="23"/>
      <c r="IV73" s="23"/>
    </row>
    <row r="74" spans="1:256" x14ac:dyDescent="0.3">
      <c r="A74" s="55"/>
      <c r="B74" s="56" t="str">
        <f>'[1]PLANILHA DE ORÇAMENTO- ANEXO 16'!A45</f>
        <v>2.3.3</v>
      </c>
      <c r="C74" s="57" t="str">
        <f>'[1]PLANILHA DE ORÇAMENTO- ANEXO 16'!B45</f>
        <v>CDHU</v>
      </c>
      <c r="D74" s="57" t="str">
        <f>'[1]PLANILHA DE ORÇAMENTO- ANEXO 16'!C45</f>
        <v>17.02.220</v>
      </c>
      <c r="E74" s="58" t="str">
        <f>'[1]PLANILHA DE ORÇAMENTO- ANEXO 16'!D45</f>
        <v>Reboco</v>
      </c>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c r="IO74" s="23"/>
      <c r="IP74" s="23"/>
      <c r="IQ74" s="23"/>
      <c r="IR74" s="23"/>
      <c r="IS74" s="23"/>
      <c r="IT74" s="23"/>
      <c r="IU74" s="23"/>
      <c r="IV74" s="23"/>
    </row>
    <row r="75" spans="1:256" ht="34.200000000000003" x14ac:dyDescent="0.3">
      <c r="A75" s="55"/>
      <c r="B75" s="59"/>
      <c r="C75" s="60"/>
      <c r="D75" s="60"/>
      <c r="E75" s="61" t="s">
        <v>258</v>
      </c>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3"/>
      <c r="IP75" s="23"/>
      <c r="IQ75" s="23"/>
      <c r="IR75" s="23"/>
      <c r="IS75" s="23"/>
      <c r="IT75" s="23"/>
      <c r="IU75" s="23"/>
      <c r="IV75" s="23"/>
    </row>
    <row r="76" spans="1:256" ht="24" x14ac:dyDescent="0.3">
      <c r="A76" s="55"/>
      <c r="B76" s="56" t="str">
        <f>'[1]PLANILHA DE ORÇAMENTO- ANEXO 16'!A46</f>
        <v>2.3.4</v>
      </c>
      <c r="C76" s="57" t="str">
        <f>'[1]PLANILHA DE ORÇAMENTO- ANEXO 16'!B46</f>
        <v>SINAPI</v>
      </c>
      <c r="D76" s="57" t="str">
        <f>'[1]PLANILHA DE ORÇAMENTO- ANEXO 16'!C46</f>
        <v>87265</v>
      </c>
      <c r="E76" s="58" t="str">
        <f>'[1]PLANILHA DE ORÇAMENTO- ANEXO 16'!D46</f>
        <v>Revestimento cerãmico para paredes internas com placas esmaltadas e ou porcelanato, dimensoes minimas 20x20cm, completo assentado.</v>
      </c>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3"/>
      <c r="IP76" s="23"/>
      <c r="IQ76" s="23"/>
      <c r="IR76" s="23"/>
      <c r="IS76" s="23"/>
      <c r="IT76" s="23"/>
      <c r="IU76" s="23"/>
      <c r="IV76" s="23"/>
    </row>
    <row r="77" spans="1:256" ht="68.400000000000006" x14ac:dyDescent="0.3">
      <c r="A77" s="55"/>
      <c r="B77" s="59"/>
      <c r="C77" s="60"/>
      <c r="D77" s="60"/>
      <c r="E77" s="61" t="s">
        <v>259</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3"/>
      <c r="IP77" s="23"/>
      <c r="IQ77" s="23"/>
      <c r="IR77" s="23"/>
      <c r="IS77" s="23"/>
      <c r="IT77" s="23"/>
      <c r="IU77" s="23"/>
      <c r="IV77" s="23"/>
    </row>
    <row r="78" spans="1:256" x14ac:dyDescent="0.3">
      <c r="A78" s="55"/>
      <c r="B78" s="56" t="str">
        <f>'[1]PLANILHA DE ORÇAMENTO- ANEXO 16'!A47</f>
        <v>2.4</v>
      </c>
      <c r="C78" s="57"/>
      <c r="D78" s="57"/>
      <c r="E78" s="58" t="str">
        <f>'[1]PLANILHA DE ORÇAMENTO- ANEXO 16'!D47</f>
        <v>Revestimento e piso bh def.</v>
      </c>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3"/>
      <c r="IP78" s="23"/>
      <c r="IQ78" s="23"/>
      <c r="IR78" s="23"/>
      <c r="IS78" s="23"/>
      <c r="IT78" s="23"/>
      <c r="IU78" s="23"/>
      <c r="IV78" s="23"/>
    </row>
    <row r="79" spans="1:256" x14ac:dyDescent="0.3">
      <c r="A79" s="55"/>
      <c r="B79" s="56" t="str">
        <f>'[1]PLANILHA DE ORÇAMENTO- ANEXO 16'!A48</f>
        <v>2.4.1</v>
      </c>
      <c r="C79" s="57" t="str">
        <f>'[1]PLANILHA DE ORÇAMENTO- ANEXO 16'!B48</f>
        <v>CDHU</v>
      </c>
      <c r="D79" s="57" t="str">
        <f>'[1]PLANILHA DE ORÇAMENTO- ANEXO 16'!C48</f>
        <v>17.01.020</v>
      </c>
      <c r="E79" s="58" t="str">
        <f>'[1]PLANILHA DE ORÇAMENTO- ANEXO 16'!D48</f>
        <v>Argamassa de regularização e/ou proteção</v>
      </c>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3"/>
      <c r="IP79" s="23"/>
      <c r="IQ79" s="23"/>
      <c r="IR79" s="23"/>
      <c r="IS79" s="23"/>
      <c r="IT79" s="23"/>
      <c r="IU79" s="23"/>
      <c r="IV79" s="23"/>
    </row>
    <row r="80" spans="1:256" ht="34.200000000000003" x14ac:dyDescent="0.3">
      <c r="A80" s="55"/>
      <c r="B80" s="59"/>
      <c r="C80" s="60"/>
      <c r="D80" s="60"/>
      <c r="E80" s="61" t="s">
        <v>260</v>
      </c>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row>
    <row r="81" spans="1:256" ht="24" x14ac:dyDescent="0.3">
      <c r="A81" s="55"/>
      <c r="B81" s="56" t="str">
        <f>'[1]PLANILHA DE ORÇAMENTO- ANEXO 16'!A49</f>
        <v>2.4.2</v>
      </c>
      <c r="C81" s="57" t="str">
        <f>'[1]PLANILHA DE ORÇAMENTO- ANEXO 16'!B49</f>
        <v>SINAPI</v>
      </c>
      <c r="D81" s="57">
        <f>'[1]PLANILHA DE ORÇAMENTO- ANEXO 16'!C49</f>
        <v>87251</v>
      </c>
      <c r="E81" s="58" t="str">
        <f>'[1]PLANILHA DE ORÇAMENTO- ANEXO 16'!D49</f>
        <v>Revestimento ceramico com placa esmatada dimensões mínimas 45x45cm, incluso argamassa de assentamento .acabado</v>
      </c>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row>
    <row r="82" spans="1:256" ht="114" x14ac:dyDescent="0.3">
      <c r="A82" s="55"/>
      <c r="B82" s="59"/>
      <c r="C82" s="60"/>
      <c r="D82" s="60"/>
      <c r="E82" s="61" t="s">
        <v>261</v>
      </c>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3"/>
      <c r="IP82" s="23"/>
      <c r="IQ82" s="23"/>
      <c r="IR82" s="23"/>
      <c r="IS82" s="23"/>
      <c r="IT82" s="23"/>
      <c r="IU82" s="23"/>
      <c r="IV82" s="23"/>
    </row>
    <row r="83" spans="1:256" x14ac:dyDescent="0.3">
      <c r="A83" s="55"/>
      <c r="B83" s="56" t="str">
        <f>'[1]PLANILHA DE ORÇAMENTO- ANEXO 16'!A50</f>
        <v>2.4.3</v>
      </c>
      <c r="C83" s="57" t="str">
        <f>'[1]PLANILHA DE ORÇAMENTO- ANEXO 16'!B50</f>
        <v>CDHU</v>
      </c>
      <c r="D83" s="57" t="str">
        <f>'[1]PLANILHA DE ORÇAMENTO- ANEXO 16'!C50</f>
        <v>19.01.062</v>
      </c>
      <c r="E83" s="58" t="str">
        <f>'[1]PLANILHA DE ORÇAMENTO- ANEXO 16'!D50</f>
        <v>Peitoril e/ou soleira em granito, espessura de 2 cm e largura até 20 cm, acabamento polido</v>
      </c>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23"/>
      <c r="IP83" s="23"/>
      <c r="IQ83" s="23"/>
      <c r="IR83" s="23"/>
      <c r="IS83" s="23"/>
      <c r="IT83" s="23"/>
      <c r="IU83" s="23"/>
      <c r="IV83" s="23"/>
    </row>
    <row r="84" spans="1:256" ht="114" x14ac:dyDescent="0.3">
      <c r="A84" s="55"/>
      <c r="B84" s="59"/>
      <c r="C84" s="60"/>
      <c r="D84" s="60"/>
      <c r="E84" s="61" t="s">
        <v>261</v>
      </c>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row>
    <row r="85" spans="1:256" x14ac:dyDescent="0.3">
      <c r="A85" s="55"/>
      <c r="B85" s="56" t="str">
        <f>'[1]PLANILHA DE ORÇAMENTO- ANEXO 16'!A55</f>
        <v>2.7</v>
      </c>
      <c r="C85" s="57"/>
      <c r="D85" s="57"/>
      <c r="E85" s="58" t="str">
        <f>'[1]PLANILHA DE ORÇAMENTO- ANEXO 16'!D55</f>
        <v>INSTALAÇÕES HIDRÁULICAS</v>
      </c>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row>
    <row r="86" spans="1:256" x14ac:dyDescent="0.3">
      <c r="A86" s="55"/>
      <c r="B86" s="56" t="str">
        <f>'[1]PLANILHA DE ORÇAMENTO- ANEXO 16'!A56</f>
        <v>2.7.1</v>
      </c>
      <c r="C86" s="57"/>
      <c r="D86" s="57"/>
      <c r="E86" s="58" t="str">
        <f>'[1]PLANILHA DE ORÇAMENTO- ANEXO 16'!D56</f>
        <v>Esgoto</v>
      </c>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c r="IO86" s="23"/>
      <c r="IP86" s="23"/>
      <c r="IQ86" s="23"/>
      <c r="IR86" s="23"/>
      <c r="IS86" s="23"/>
      <c r="IT86" s="23"/>
      <c r="IU86" s="23"/>
      <c r="IV86" s="23"/>
    </row>
    <row r="87" spans="1:256" ht="24" x14ac:dyDescent="0.3">
      <c r="A87" s="55"/>
      <c r="B87" s="56" t="str">
        <f>'[1]PLANILHA DE ORÇAMENTO- ANEXO 16'!A57</f>
        <v>2.7.1.1</v>
      </c>
      <c r="C87" s="57" t="str">
        <f>'[1]PLANILHA DE ORÇAMENTO- ANEXO 16'!B57</f>
        <v>CDHU</v>
      </c>
      <c r="D87" s="57" t="str">
        <f>'[1]PLANILHA DE ORÇAMENTO- ANEXO 16'!C57</f>
        <v>46.02.070</v>
      </c>
      <c r="E87" s="58" t="str">
        <f>'[1]PLANILHA DE ORÇAMENTO- ANEXO 16'!D57</f>
        <v>Tubo de PVC rígido branco PxB com virola e anel de borracha, linha esgoto série normal, DN= 100 mm, inclusive conexões e tubulação para drenagem</v>
      </c>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row>
    <row r="88" spans="1:256" ht="91.2" x14ac:dyDescent="0.3">
      <c r="A88" s="55"/>
      <c r="B88" s="59"/>
      <c r="C88" s="60"/>
      <c r="D88" s="60"/>
      <c r="E88" s="61" t="s">
        <v>262</v>
      </c>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c r="IO88" s="23"/>
      <c r="IP88" s="23"/>
      <c r="IQ88" s="23"/>
      <c r="IR88" s="23"/>
      <c r="IS88" s="23"/>
      <c r="IT88" s="23"/>
      <c r="IU88" s="23"/>
      <c r="IV88" s="23"/>
    </row>
    <row r="89" spans="1:256" x14ac:dyDescent="0.3">
      <c r="A89" s="55"/>
      <c r="B89" s="56" t="str">
        <f>'[1]PLANILHA DE ORÇAMENTO- ANEXO 16'!A58</f>
        <v>2.7.1.2</v>
      </c>
      <c r="C89" s="57" t="str">
        <f>'[1]PLANILHA DE ORÇAMENTO- ANEXO 16'!B58</f>
        <v>CDHU</v>
      </c>
      <c r="D89" s="57" t="str">
        <f>'[1]PLANILHA DE ORÇAMENTO- ANEXO 16'!C58</f>
        <v>46.02.050</v>
      </c>
      <c r="E89" s="58" t="str">
        <f>'[1]PLANILHA DE ORÇAMENTO- ANEXO 16'!D58</f>
        <v>tubo de PVC de 50mm para esgoto, incluso conexões</v>
      </c>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c r="IO89" s="23"/>
      <c r="IP89" s="23"/>
      <c r="IQ89" s="23"/>
      <c r="IR89" s="23"/>
      <c r="IS89" s="23"/>
      <c r="IT89" s="23"/>
      <c r="IU89" s="23"/>
      <c r="IV89" s="23"/>
    </row>
    <row r="90" spans="1:256" ht="91.2" x14ac:dyDescent="0.3">
      <c r="A90" s="55"/>
      <c r="B90" s="59"/>
      <c r="C90" s="60"/>
      <c r="D90" s="60"/>
      <c r="E90" s="61" t="s">
        <v>263</v>
      </c>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c r="IO90" s="23"/>
      <c r="IP90" s="23"/>
      <c r="IQ90" s="23"/>
      <c r="IR90" s="23"/>
      <c r="IS90" s="23"/>
      <c r="IT90" s="23"/>
      <c r="IU90" s="23"/>
      <c r="IV90" s="23"/>
    </row>
    <row r="91" spans="1:256" x14ac:dyDescent="0.3">
      <c r="A91" s="55"/>
      <c r="B91" s="56" t="str">
        <f>'[1]PLANILHA DE ORÇAMENTO- ANEXO 16'!A59</f>
        <v>2.7.1.3</v>
      </c>
      <c r="C91" s="57" t="str">
        <f>'[1]PLANILHA DE ORÇAMENTO- ANEXO 16'!B59</f>
        <v>CDHU</v>
      </c>
      <c r="D91" s="57" t="str">
        <f>'[1]PLANILHA DE ORÇAMENTO- ANEXO 16'!C59</f>
        <v>49.03.020</v>
      </c>
      <c r="E91" s="58" t="str">
        <f>'[1]PLANILHA DE ORÇAMENTO- ANEXO 16'!D59</f>
        <v>Caixa de inspeção 80 x 80 com tampa de concreto</v>
      </c>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row>
    <row r="92" spans="1:256" ht="45.6" x14ac:dyDescent="0.3">
      <c r="A92" s="55"/>
      <c r="B92" s="59"/>
      <c r="C92" s="60"/>
      <c r="D92" s="60"/>
      <c r="E92" s="61" t="s">
        <v>264</v>
      </c>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c r="IO92" s="23"/>
      <c r="IP92" s="23"/>
      <c r="IQ92" s="23"/>
      <c r="IR92" s="23"/>
      <c r="IS92" s="23"/>
      <c r="IT92" s="23"/>
      <c r="IU92" s="23"/>
      <c r="IV92" s="23"/>
    </row>
    <row r="93" spans="1:256" x14ac:dyDescent="0.3">
      <c r="A93" s="55"/>
      <c r="B93" s="62" t="str">
        <f>'[1]PLANILHA DE ORÇAMENTO- ANEXO 16'!A60</f>
        <v>2.7.1.4</v>
      </c>
      <c r="C93" s="57" t="str">
        <f>'[1]PLANILHA DE ORÇAMENTO- ANEXO 16'!B60</f>
        <v>CDHU</v>
      </c>
      <c r="D93" s="57" t="str">
        <f>'[1]PLANILHA DE ORÇAMENTO- ANEXO 16'!C60</f>
        <v>49.01.020</v>
      </c>
      <c r="E93" s="58" t="str">
        <f>'[1]PLANILHA DE ORÇAMENTO- ANEXO 16'!D60</f>
        <v>Caixa sifonada de PVC rígido de 100 x 150 x 50 mm, com grelha</v>
      </c>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row>
    <row r="94" spans="1:256" ht="96" customHeight="1" x14ac:dyDescent="0.3">
      <c r="A94" s="55"/>
      <c r="B94" s="59"/>
      <c r="C94" s="60"/>
      <c r="D94" s="60"/>
      <c r="E94" s="61" t="s">
        <v>265</v>
      </c>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c r="IO94" s="23"/>
      <c r="IP94" s="23"/>
      <c r="IQ94" s="23"/>
      <c r="IR94" s="23"/>
      <c r="IS94" s="23"/>
      <c r="IT94" s="23"/>
      <c r="IU94" s="23"/>
      <c r="IV94" s="23"/>
    </row>
    <row r="95" spans="1:256" x14ac:dyDescent="0.3">
      <c r="A95" s="55"/>
      <c r="B95" s="56" t="str">
        <f>'[1]PLANILHA DE ORÇAMENTO- ANEXO 16'!A61</f>
        <v>2.7.2</v>
      </c>
      <c r="C95" s="57"/>
      <c r="D95" s="57"/>
      <c r="E95" s="58" t="str">
        <f>'[1]PLANILHA DE ORÇAMENTO- ANEXO 16'!D61</f>
        <v>Água fria</v>
      </c>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row>
    <row r="96" spans="1:256" x14ac:dyDescent="0.3">
      <c r="A96" s="55"/>
      <c r="B96" s="62" t="str">
        <f>'PLANILHA DE ORÇAMENTO- ANEXO 16'!A43</f>
        <v>6.2.1</v>
      </c>
      <c r="C96" s="57" t="str">
        <f>'PLANILHA DE ORÇAMENTO- ANEXO 16'!B43</f>
        <v>CDHU</v>
      </c>
      <c r="D96" s="57" t="str">
        <f>'PLANILHA DE ORÇAMENTO- ANEXO 16'!C43</f>
        <v>47.02.020</v>
      </c>
      <c r="E96" s="58" t="str">
        <f>'PLANILHA DE ORÇAMENTO- ANEXO 16'!D43</f>
        <v>Registro de gaveta em latão fundido cromado com canopla, DN= 3/4´ - linha especial</v>
      </c>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c r="IO96" s="23"/>
      <c r="IP96" s="23"/>
      <c r="IQ96" s="23"/>
      <c r="IR96" s="23"/>
      <c r="IS96" s="23"/>
      <c r="IT96" s="23"/>
      <c r="IU96" s="23"/>
      <c r="IV96" s="23"/>
    </row>
    <row r="97" spans="1:256" ht="57" x14ac:dyDescent="0.3">
      <c r="A97" s="55"/>
      <c r="B97" s="59"/>
      <c r="C97" s="60"/>
      <c r="D97" s="60"/>
      <c r="E97" s="61" t="s">
        <v>266</v>
      </c>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row>
    <row r="98" spans="1:256" x14ac:dyDescent="0.3">
      <c r="A98" s="55"/>
      <c r="B98" s="56" t="str">
        <f>'[1]PLANILHA DE ORÇAMENTO- ANEXO 16'!A62</f>
        <v>2.7.2.1</v>
      </c>
      <c r="C98" s="57" t="str">
        <f>'[1]PLANILHA DE ORÇAMENTO- ANEXO 16'!B62</f>
        <v>CDHU</v>
      </c>
      <c r="D98" s="57" t="str">
        <f>'[1]PLANILHA DE ORÇAMENTO- ANEXO 16'!C62</f>
        <v>47.02.020</v>
      </c>
      <c r="E98" s="58" t="str">
        <f>'[1]PLANILHA DE ORÇAMENTO- ANEXO 16'!D62</f>
        <v>Registro de gaveta em latão fundido cromado com canopla, DN= 3/4´ - linha especial</v>
      </c>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c r="IO98" s="23"/>
      <c r="IP98" s="23"/>
      <c r="IQ98" s="23"/>
      <c r="IR98" s="23"/>
      <c r="IS98" s="23"/>
      <c r="IT98" s="23"/>
      <c r="IU98" s="23"/>
      <c r="IV98" s="23"/>
    </row>
    <row r="99" spans="1:256" ht="45.6" x14ac:dyDescent="0.3">
      <c r="A99" s="55"/>
      <c r="B99" s="59"/>
      <c r="C99" s="60"/>
      <c r="D99" s="60"/>
      <c r="E99" s="61" t="s">
        <v>267</v>
      </c>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row>
    <row r="100" spans="1:256" x14ac:dyDescent="0.3">
      <c r="A100" s="55"/>
      <c r="B100" s="56" t="str">
        <f>'[1]PLANILHA DE ORÇAMENTO- ANEXO 16'!A64</f>
        <v>2.7.3</v>
      </c>
      <c r="C100" s="57"/>
      <c r="D100" s="57"/>
      <c r="E100" s="58" t="str">
        <f>'[1]PLANILHA DE ORÇAMENTO- ANEXO 16'!D64</f>
        <v>Louças e metais</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c r="IO100" s="23"/>
      <c r="IP100" s="23"/>
      <c r="IQ100" s="23"/>
      <c r="IR100" s="23"/>
      <c r="IS100" s="23"/>
      <c r="IT100" s="23"/>
      <c r="IU100" s="23"/>
      <c r="IV100" s="23"/>
    </row>
    <row r="101" spans="1:256" x14ac:dyDescent="0.3">
      <c r="A101" s="55"/>
      <c r="B101" s="56" t="str">
        <f>'[1]PLANILHA DE ORÇAMENTO- ANEXO 16'!A65</f>
        <v>2.7.3.1</v>
      </c>
      <c r="C101" s="57" t="str">
        <f>'[1]PLANILHA DE ORÇAMENTO- ANEXO 16'!B65</f>
        <v>CDHU</v>
      </c>
      <c r="D101" s="57" t="str">
        <f>'[1]PLANILHA DE ORÇAMENTO- ANEXO 16'!C65</f>
        <v>30.08.060</v>
      </c>
      <c r="E101" s="58" t="str">
        <f>'[1]PLANILHA DE ORÇAMENTO- ANEXO 16'!D65</f>
        <v>Bacia sifonada de louça com caixa acoplada para pessoas com mobilidade reduzida.Incluso assento</v>
      </c>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row>
    <row r="102" spans="1:256" ht="159.6" x14ac:dyDescent="0.3">
      <c r="A102" s="55"/>
      <c r="B102" s="59"/>
      <c r="C102" s="60"/>
      <c r="D102" s="60"/>
      <c r="E102" s="61" t="s">
        <v>268</v>
      </c>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c r="IO102" s="23"/>
      <c r="IP102" s="23"/>
      <c r="IQ102" s="23"/>
      <c r="IR102" s="23"/>
      <c r="IS102" s="23"/>
      <c r="IT102" s="23"/>
      <c r="IU102" s="23"/>
      <c r="IV102" s="23"/>
    </row>
    <row r="103" spans="1:256" x14ac:dyDescent="0.3">
      <c r="A103" s="51"/>
      <c r="B103" s="56" t="str">
        <f>'[1]PLANILHA DE ORÇAMENTO- ANEXO 16'!A66</f>
        <v>2.7.3.2</v>
      </c>
      <c r="C103" s="57" t="str">
        <f>'[1]PLANILHA DE ORÇAMENTO- ANEXO 16'!B66</f>
        <v>CDHU</v>
      </c>
      <c r="D103" s="57" t="str">
        <f>'[1]PLANILHA DE ORÇAMENTO- ANEXO 16'!C66</f>
        <v>44.01.240</v>
      </c>
      <c r="E103" s="58" t="str">
        <f>'[1]PLANILHA DE ORÇAMENTO- ANEXO 16'!D66</f>
        <v>Lavatório de louça com coluna suspensa.</v>
      </c>
    </row>
    <row r="104" spans="1:256" ht="68.400000000000006" x14ac:dyDescent="0.3">
      <c r="A104" s="51"/>
      <c r="B104" s="59"/>
      <c r="C104" s="60"/>
      <c r="D104" s="60"/>
      <c r="E104" s="61" t="s">
        <v>269</v>
      </c>
    </row>
    <row r="105" spans="1:256" x14ac:dyDescent="0.3">
      <c r="A105" s="51"/>
      <c r="B105" s="56" t="str">
        <f>'[1]PLANILHA DE ORÇAMENTO- ANEXO 16'!A67</f>
        <v>2.7.3.3</v>
      </c>
      <c r="C105" s="57" t="str">
        <f>'[1]PLANILHA DE ORÇAMENTO- ANEXO 16'!B67</f>
        <v>CDHU</v>
      </c>
      <c r="D105" s="57" t="str">
        <f>'[1]PLANILHA DE ORÇAMENTO- ANEXO 16'!C67</f>
        <v>44.03.300</v>
      </c>
      <c r="E105" s="58" t="str">
        <f>'[1]PLANILHA DE ORÇAMENTO- ANEXO 16'!D67</f>
        <v>Torneira de mesa tipo alavanca , em latão cromado, DN= 1/2´ou 3/4´</v>
      </c>
    </row>
    <row r="106" spans="1:256" ht="68.400000000000006" x14ac:dyDescent="0.3">
      <c r="A106" s="51"/>
      <c r="B106" s="59"/>
      <c r="C106" s="60"/>
      <c r="D106" s="60"/>
      <c r="E106" s="61" t="s">
        <v>270</v>
      </c>
    </row>
    <row r="107" spans="1:256" x14ac:dyDescent="0.3">
      <c r="A107" s="51"/>
      <c r="B107" s="56" t="str">
        <f>'[1]PLANILHA DE ORÇAMENTO- ANEXO 16'!A68</f>
        <v>2.7.3.4</v>
      </c>
      <c r="C107" s="57" t="str">
        <f>'[1]PLANILHA DE ORÇAMENTO- ANEXO 16'!B68</f>
        <v>CDHU</v>
      </c>
      <c r="D107" s="57" t="str">
        <f>'[1]PLANILHA DE ORÇAMENTO- ANEXO 16'!C68</f>
        <v>44.03.130</v>
      </c>
      <c r="E107" s="58" t="str">
        <f>'[1]PLANILHA DE ORÇAMENTO- ANEXO 16'!D68</f>
        <v>Saboneteira tipo dispenser, para refil de 800 ml</v>
      </c>
    </row>
    <row r="108" spans="1:256" ht="57" x14ac:dyDescent="0.3">
      <c r="A108" s="51"/>
      <c r="B108" s="59"/>
      <c r="C108" s="60"/>
      <c r="D108" s="60"/>
      <c r="E108" s="61" t="s">
        <v>272</v>
      </c>
    </row>
    <row r="109" spans="1:256" x14ac:dyDescent="0.3">
      <c r="A109" s="51"/>
      <c r="B109" s="56" t="str">
        <f>'[1]PLANILHA DE ORÇAMENTO- ANEXO 16'!A69</f>
        <v>2.7.3.5</v>
      </c>
      <c r="C109" s="57" t="str">
        <f>'[1]PLANILHA DE ORÇAMENTO- ANEXO 16'!B69</f>
        <v>CDHU</v>
      </c>
      <c r="D109" s="57" t="str">
        <f>'[1]PLANILHA DE ORÇAMENTO- ANEXO 16'!C69</f>
        <v>44.03.050</v>
      </c>
      <c r="E109" s="58" t="str">
        <f>'[1]PLANILHA DE ORÇAMENTO- ANEXO 16'!D69</f>
        <v>Dispenser papel higiênico em ABS para rolão 300 / 600 m, com visor</v>
      </c>
    </row>
    <row r="110" spans="1:256" ht="57" x14ac:dyDescent="0.3">
      <c r="A110" s="51"/>
      <c r="B110" s="59"/>
      <c r="C110" s="60"/>
      <c r="D110" s="60"/>
      <c r="E110" s="61" t="s">
        <v>273</v>
      </c>
    </row>
    <row r="111" spans="1:256" x14ac:dyDescent="0.3">
      <c r="A111" s="51"/>
      <c r="B111" s="56" t="str">
        <f>'PLANILHA DE ORÇAMENTO- ANEXO 16'!A56</f>
        <v>6.3.6</v>
      </c>
      <c r="C111" s="57" t="str">
        <f>'PLANILHA DE ORÇAMENTO- ANEXO 16'!B56</f>
        <v>CDHU</v>
      </c>
      <c r="D111" s="57" t="str">
        <f>'PLANILHA DE ORÇAMENTO- ANEXO 16'!C56</f>
        <v>44.03.180</v>
      </c>
      <c r="E111" s="58" t="str">
        <f>'PLANILHA DE ORÇAMENTO- ANEXO 16'!D56</f>
        <v>Dispenser toalheiro em ABS, para folhas</v>
      </c>
    </row>
    <row r="112" spans="1:256" ht="45.6" x14ac:dyDescent="0.3">
      <c r="A112" s="51"/>
      <c r="B112" s="59"/>
      <c r="C112" s="60"/>
      <c r="D112" s="60"/>
      <c r="E112" s="61" t="s">
        <v>274</v>
      </c>
    </row>
    <row r="113" spans="1:5" x14ac:dyDescent="0.3">
      <c r="A113" s="51"/>
      <c r="B113" s="56" t="str">
        <f>'PLANILHA DE ORÇAMENTO- ANEXO 16'!A58</f>
        <v>6.3.8</v>
      </c>
      <c r="C113" s="57" t="str">
        <f>'[1]PLANILHA DE ORÇAMENTO- ANEXO 16'!B71</f>
        <v>CDHU</v>
      </c>
      <c r="D113" s="57" t="str">
        <f>'[1]PLANILHA DE ORÇAMENTO- ANEXO 16'!C71</f>
        <v>30.01.030</v>
      </c>
      <c r="E113" s="58" t="str">
        <f>'[1]PLANILHA DE ORÇAMENTO- ANEXO 16'!D71</f>
        <v>Barra de apoio para deficiente,reta em aço inoxidável de 1 1/2"x800mm</v>
      </c>
    </row>
    <row r="114" spans="1:5" ht="45.6" x14ac:dyDescent="0.3">
      <c r="A114" s="51"/>
      <c r="B114" s="59"/>
      <c r="C114" s="60"/>
      <c r="D114" s="60"/>
      <c r="E114" s="61" t="s">
        <v>274</v>
      </c>
    </row>
    <row r="115" spans="1:5" x14ac:dyDescent="0.3">
      <c r="A115" s="51"/>
      <c r="B115" s="56" t="str">
        <f>'[1]PLANILHA DE ORÇAMENTO- ANEXO 16'!A72</f>
        <v>2.8</v>
      </c>
      <c r="C115" s="57"/>
      <c r="D115" s="57"/>
      <c r="E115" s="58" t="str">
        <f>'[1]PLANILHA DE ORÇAMENTO- ANEXO 16'!D72</f>
        <v>Esquadrias</v>
      </c>
    </row>
    <row r="116" spans="1:5" x14ac:dyDescent="0.3">
      <c r="A116" s="51"/>
      <c r="B116" s="56" t="str">
        <f>'[1]PLANILHA DE ORÇAMENTO- ANEXO 16'!A73</f>
        <v>2.8.1</v>
      </c>
      <c r="C116" s="57" t="str">
        <f>'[1]PLANILHA DE ORÇAMENTO- ANEXO 16'!B73</f>
        <v>CDHU</v>
      </c>
      <c r="D116" s="57" t="str">
        <f>'[1]PLANILHA DE ORÇAMENTO- ANEXO 16'!C73</f>
        <v>25.02.211</v>
      </c>
      <c r="E116" s="58" t="str">
        <f>'[1]PLANILHA DE ORÇAMENTO- ANEXO 16'!D73</f>
        <v>Porta de abrir em alumínio 0,90x2,10m completa cor branca</v>
      </c>
    </row>
    <row r="117" spans="1:5" ht="34.200000000000003" x14ac:dyDescent="0.3">
      <c r="A117" s="51"/>
      <c r="B117" s="59"/>
      <c r="C117" s="60"/>
      <c r="D117" s="60"/>
      <c r="E117" s="61" t="s">
        <v>275</v>
      </c>
    </row>
    <row r="118" spans="1:5" x14ac:dyDescent="0.3">
      <c r="A118" s="51"/>
      <c r="B118" s="56" t="e">
        <f>'PLANILHA DE ORÇAMENTO- ANEXO 16'!#REF!</f>
        <v>#REF!</v>
      </c>
      <c r="C118" s="57" t="e">
        <f>'PLANILHA DE ORÇAMENTO- ANEXO 16'!#REF!</f>
        <v>#REF!</v>
      </c>
      <c r="D118" s="57" t="e">
        <f>'PLANILHA DE ORÇAMENTO- ANEXO 16'!#REF!</f>
        <v>#REF!</v>
      </c>
      <c r="E118" s="58" t="e">
        <f>'PLANILHA DE ORÇAMENTO- ANEXO 16'!#REF!</f>
        <v>#REF!</v>
      </c>
    </row>
    <row r="119" spans="1:5" ht="57" x14ac:dyDescent="0.3">
      <c r="A119" s="51"/>
      <c r="B119" s="59"/>
      <c r="C119" s="60"/>
      <c r="D119" s="60"/>
      <c r="E119" s="61" t="s">
        <v>276</v>
      </c>
    </row>
    <row r="120" spans="1:5" x14ac:dyDescent="0.3">
      <c r="A120" s="51"/>
      <c r="B120" s="56" t="e">
        <f>'PLANILHA DE ORÇAMENTO- ANEXO 16'!#REF!</f>
        <v>#REF!</v>
      </c>
      <c r="C120" s="57" t="e">
        <f>'PLANILHA DE ORÇAMENTO- ANEXO 16'!#REF!</f>
        <v>#REF!</v>
      </c>
      <c r="D120" s="57" t="e">
        <f>'PLANILHA DE ORÇAMENTO- ANEXO 16'!#REF!</f>
        <v>#REF!</v>
      </c>
      <c r="E120" s="58" t="e">
        <f>'PLANILHA DE ORÇAMENTO- ANEXO 16'!#REF!</f>
        <v>#REF!</v>
      </c>
    </row>
    <row r="121" spans="1:5" ht="68.400000000000006" x14ac:dyDescent="0.3">
      <c r="A121" s="51"/>
      <c r="B121" s="59"/>
      <c r="C121" s="60"/>
      <c r="D121" s="60"/>
      <c r="E121" s="61" t="s">
        <v>349</v>
      </c>
    </row>
    <row r="122" spans="1:5" x14ac:dyDescent="0.3">
      <c r="A122" s="51"/>
      <c r="B122" s="56" t="e">
        <f>'PLANILHA DE ORÇAMENTO- ANEXO 16'!#REF!</f>
        <v>#REF!</v>
      </c>
      <c r="C122" s="57"/>
      <c r="D122" s="57"/>
      <c r="E122" s="58" t="e">
        <f>'PLANILHA DE ORÇAMENTO- ANEXO 16'!#REF!</f>
        <v>#REF!</v>
      </c>
    </row>
    <row r="123" spans="1:5" x14ac:dyDescent="0.3">
      <c r="A123" s="51"/>
      <c r="B123" s="56" t="e">
        <f>'PLANILHA DE ORÇAMENTO- ANEXO 16'!#REF!</f>
        <v>#REF!</v>
      </c>
      <c r="C123" s="57"/>
      <c r="D123" s="57"/>
      <c r="E123" s="58" t="e">
        <f>'PLANILHA DE ORÇAMENTO- ANEXO 16'!#REF!</f>
        <v>#REF!</v>
      </c>
    </row>
    <row r="124" spans="1:5" x14ac:dyDescent="0.3">
      <c r="A124" s="51"/>
      <c r="B124" s="56" t="e">
        <f>'PLANILHA DE ORÇAMENTO- ANEXO 16'!#REF!</f>
        <v>#REF!</v>
      </c>
      <c r="C124" s="57" t="e">
        <f>'PLANILHA DE ORÇAMENTO- ANEXO 16'!#REF!</f>
        <v>#REF!</v>
      </c>
      <c r="D124" s="57" t="e">
        <f>'PLANILHA DE ORÇAMENTO- ANEXO 16'!#REF!</f>
        <v>#REF!</v>
      </c>
      <c r="E124" s="58" t="e">
        <f>'PLANILHA DE ORÇAMENTO- ANEXO 16'!#REF!</f>
        <v>#REF!</v>
      </c>
    </row>
    <row r="125" spans="1:5" ht="57" x14ac:dyDescent="0.3">
      <c r="A125" s="51"/>
      <c r="B125" s="59"/>
      <c r="C125" s="60"/>
      <c r="D125" s="60"/>
      <c r="E125" s="61" t="s">
        <v>297</v>
      </c>
    </row>
    <row r="126" spans="1:5" x14ac:dyDescent="0.3">
      <c r="A126" s="51"/>
      <c r="B126" s="56" t="e">
        <f>'PLANILHA DE ORÇAMENTO- ANEXO 16'!#REF!</f>
        <v>#REF!</v>
      </c>
      <c r="C126" s="57" t="e">
        <f>'PLANILHA DE ORÇAMENTO- ANEXO 16'!#REF!</f>
        <v>#REF!</v>
      </c>
      <c r="D126" s="57" t="e">
        <f>'PLANILHA DE ORÇAMENTO- ANEXO 16'!#REF!</f>
        <v>#REF!</v>
      </c>
      <c r="E126" s="58" t="e">
        <f>'PLANILHA DE ORÇAMENTO- ANEXO 16'!#REF!</f>
        <v>#REF!</v>
      </c>
    </row>
    <row r="127" spans="1:5" ht="57" x14ac:dyDescent="0.3">
      <c r="A127" s="51"/>
      <c r="B127" s="59"/>
      <c r="C127" s="60"/>
      <c r="D127" s="60"/>
      <c r="E127" s="61" t="s">
        <v>257</v>
      </c>
    </row>
    <row r="128" spans="1:5" x14ac:dyDescent="0.3">
      <c r="A128" s="51"/>
      <c r="B128" s="56" t="e">
        <f>'PLANILHA DE ORÇAMENTO- ANEXO 16'!#REF!</f>
        <v>#REF!</v>
      </c>
      <c r="C128" s="57" t="e">
        <f>'PLANILHA DE ORÇAMENTO- ANEXO 16'!#REF!</f>
        <v>#REF!</v>
      </c>
      <c r="D128" s="57" t="e">
        <f>'PLANILHA DE ORÇAMENTO- ANEXO 16'!#REF!</f>
        <v>#REF!</v>
      </c>
      <c r="E128" s="58" t="e">
        <f>'PLANILHA DE ORÇAMENTO- ANEXO 16'!#REF!</f>
        <v>#REF!</v>
      </c>
    </row>
    <row r="129" spans="1:5" ht="57" x14ac:dyDescent="0.3">
      <c r="A129" s="51"/>
      <c r="B129" s="59"/>
      <c r="C129" s="60"/>
      <c r="D129" s="60"/>
      <c r="E129" s="61" t="s">
        <v>298</v>
      </c>
    </row>
    <row r="130" spans="1:5" x14ac:dyDescent="0.3">
      <c r="A130" s="51"/>
      <c r="B130" s="56" t="e">
        <f>'PLANILHA DE ORÇAMENTO- ANEXO 16'!#REF!</f>
        <v>#REF!</v>
      </c>
      <c r="C130" s="57" t="e">
        <f>'PLANILHA DE ORÇAMENTO- ANEXO 16'!#REF!</f>
        <v>#REF!</v>
      </c>
      <c r="D130" s="57" t="e">
        <f>'PLANILHA DE ORÇAMENTO- ANEXO 16'!#REF!</f>
        <v>#REF!</v>
      </c>
      <c r="E130" s="58" t="e">
        <f>'PLANILHA DE ORÇAMENTO- ANEXO 16'!#REF!</f>
        <v>#REF!</v>
      </c>
    </row>
    <row r="131" spans="1:5" ht="68.400000000000006" x14ac:dyDescent="0.3">
      <c r="A131" s="51"/>
      <c r="B131" s="59"/>
      <c r="C131" s="60"/>
      <c r="D131" s="60"/>
      <c r="E131" s="61" t="s">
        <v>259</v>
      </c>
    </row>
    <row r="132" spans="1:5" x14ac:dyDescent="0.3">
      <c r="A132" s="51"/>
      <c r="B132" s="56" t="e">
        <f>'PLANILHA DE ORÇAMENTO- ANEXO 16'!#REF!</f>
        <v>#REF!</v>
      </c>
      <c r="C132" s="57" t="e">
        <f>'PLANILHA DE ORÇAMENTO- ANEXO 16'!#REF!</f>
        <v>#REF!</v>
      </c>
      <c r="D132" s="57" t="e">
        <f>'PLANILHA DE ORÇAMENTO- ANEXO 16'!#REF!</f>
        <v>#REF!</v>
      </c>
      <c r="E132" s="58" t="e">
        <f>'PLANILHA DE ORÇAMENTO- ANEXO 16'!#REF!</f>
        <v>#REF!</v>
      </c>
    </row>
    <row r="133" spans="1:5" ht="114" x14ac:dyDescent="0.3">
      <c r="A133" s="51"/>
      <c r="B133" s="59"/>
      <c r="C133" s="60"/>
      <c r="D133" s="60"/>
      <c r="E133" s="61" t="s">
        <v>261</v>
      </c>
    </row>
    <row r="134" spans="1:5" x14ac:dyDescent="0.3">
      <c r="A134" s="51"/>
      <c r="B134" s="56" t="e">
        <f>'PLANILHA DE ORÇAMENTO- ANEXO 16'!#REF!</f>
        <v>#REF!</v>
      </c>
      <c r="C134" s="57" t="e">
        <f>'PLANILHA DE ORÇAMENTO- ANEXO 16'!#REF!</f>
        <v>#REF!</v>
      </c>
      <c r="D134" s="57" t="e">
        <f>'PLANILHA DE ORÇAMENTO- ANEXO 16'!#REF!</f>
        <v>#REF!</v>
      </c>
      <c r="E134" s="58" t="e">
        <f>'PLANILHA DE ORÇAMENTO- ANEXO 16'!#REF!</f>
        <v>#REF!</v>
      </c>
    </row>
    <row r="135" spans="1:5" ht="45.6" x14ac:dyDescent="0.3">
      <c r="A135" s="51"/>
      <c r="B135" s="59"/>
      <c r="C135" s="60"/>
      <c r="D135" s="60"/>
      <c r="E135" s="61" t="s">
        <v>351</v>
      </c>
    </row>
    <row r="136" spans="1:5" x14ac:dyDescent="0.3">
      <c r="A136" s="51"/>
      <c r="B136" s="56" t="e">
        <f>'PLANILHA DE ORÇAMENTO- ANEXO 16'!#REF!</f>
        <v>#REF!</v>
      </c>
      <c r="C136" s="57" t="e">
        <f>'PLANILHA DE ORÇAMENTO- ANEXO 16'!#REF!</f>
        <v>#REF!</v>
      </c>
      <c r="D136" s="57" t="e">
        <f>'PLANILHA DE ORÇAMENTO- ANEXO 16'!#REF!</f>
        <v>#REF!</v>
      </c>
      <c r="E136" s="58" t="e">
        <f>'PLANILHA DE ORÇAMENTO- ANEXO 16'!#REF!</f>
        <v>#REF!</v>
      </c>
    </row>
    <row r="137" spans="1:5" ht="114" x14ac:dyDescent="0.3">
      <c r="A137" s="51"/>
      <c r="B137" s="59"/>
      <c r="C137" s="60"/>
      <c r="D137" s="60"/>
      <c r="E137" s="61" t="s">
        <v>261</v>
      </c>
    </row>
    <row r="138" spans="1:5" x14ac:dyDescent="0.3">
      <c r="A138" s="51"/>
      <c r="B138" s="56" t="e">
        <f>'PLANILHA DE ORÇAMENTO- ANEXO 16'!#REF!</f>
        <v>#REF!</v>
      </c>
      <c r="C138" s="57" t="e">
        <f>'PLANILHA DE ORÇAMENTO- ANEXO 16'!#REF!</f>
        <v>#REF!</v>
      </c>
      <c r="D138" s="57" t="e">
        <f>'PLANILHA DE ORÇAMENTO- ANEXO 16'!#REF!</f>
        <v>#REF!</v>
      </c>
      <c r="E138" s="58" t="e">
        <f>'PLANILHA DE ORÇAMENTO- ANEXO 16'!#REF!</f>
        <v>#REF!</v>
      </c>
    </row>
    <row r="139" spans="1:5" ht="68.400000000000006" x14ac:dyDescent="0.3">
      <c r="A139" s="51"/>
      <c r="B139" s="59"/>
      <c r="C139" s="60"/>
      <c r="D139" s="60"/>
      <c r="E139" s="61" t="s">
        <v>349</v>
      </c>
    </row>
    <row r="140" spans="1:5" x14ac:dyDescent="0.3">
      <c r="A140" s="51"/>
      <c r="B140" s="56" t="e">
        <f>'PLANILHA DE ORÇAMENTO- ANEXO 16'!#REF!</f>
        <v>#REF!</v>
      </c>
      <c r="C140" s="57" t="e">
        <f>'PLANILHA DE ORÇAMENTO- ANEXO 16'!#REF!</f>
        <v>#REF!</v>
      </c>
      <c r="D140" s="57" t="e">
        <f>'PLANILHA DE ORÇAMENTO- ANEXO 16'!#REF!</f>
        <v>#REF!</v>
      </c>
      <c r="E140" s="58" t="e">
        <f>'PLANILHA DE ORÇAMENTO- ANEXO 16'!#REF!</f>
        <v>#REF!</v>
      </c>
    </row>
    <row r="141" spans="1:5" ht="22.8" x14ac:dyDescent="0.3">
      <c r="A141" s="51"/>
      <c r="B141" s="59"/>
      <c r="C141" s="60"/>
      <c r="D141" s="60"/>
      <c r="E141" s="61" t="s">
        <v>411</v>
      </c>
    </row>
    <row r="142" spans="1:5" x14ac:dyDescent="0.3">
      <c r="A142" s="51"/>
      <c r="B142" s="56" t="e">
        <f>'PLANILHA DE ORÇAMENTO- ANEXO 16'!#REF!</f>
        <v>#REF!</v>
      </c>
      <c r="C142" s="57"/>
      <c r="D142" s="57"/>
      <c r="E142" s="58" t="e">
        <f>'PLANILHA DE ORÇAMENTO- ANEXO 16'!#REF!</f>
        <v>#REF!</v>
      </c>
    </row>
    <row r="143" spans="1:5" x14ac:dyDescent="0.3">
      <c r="A143" s="51"/>
      <c r="B143" s="56" t="e">
        <f>'PLANILHA DE ORÇAMENTO- ANEXO 16'!#REF!</f>
        <v>#REF!</v>
      </c>
      <c r="C143" s="57"/>
      <c r="D143" s="57"/>
      <c r="E143" s="58" t="e">
        <f>'PLANILHA DE ORÇAMENTO- ANEXO 16'!#REF!</f>
        <v>#REF!</v>
      </c>
    </row>
    <row r="144" spans="1:5" x14ac:dyDescent="0.3">
      <c r="A144" s="51"/>
      <c r="B144" s="56" t="e">
        <f>'PLANILHA DE ORÇAMENTO- ANEXO 16'!#REF!</f>
        <v>#REF!</v>
      </c>
      <c r="C144" s="57" t="e">
        <f>'PLANILHA DE ORÇAMENTO- ANEXO 16'!#REF!</f>
        <v>#REF!</v>
      </c>
      <c r="D144" s="57" t="e">
        <f>'PLANILHA DE ORÇAMENTO- ANEXO 16'!#REF!</f>
        <v>#REF!</v>
      </c>
      <c r="E144" s="58" t="e">
        <f>'PLANILHA DE ORÇAMENTO- ANEXO 16'!#REF!</f>
        <v>#REF!</v>
      </c>
    </row>
    <row r="145" spans="1:5" ht="45.6" x14ac:dyDescent="0.3">
      <c r="A145" s="51"/>
      <c r="B145" s="59"/>
      <c r="C145" s="60"/>
      <c r="D145" s="60"/>
      <c r="E145" s="61" t="s">
        <v>352</v>
      </c>
    </row>
    <row r="146" spans="1:5" x14ac:dyDescent="0.3">
      <c r="A146" s="51"/>
      <c r="B146" s="56" t="e">
        <f>'PLANILHA DE ORÇAMENTO- ANEXO 16'!#REF!</f>
        <v>#REF!</v>
      </c>
      <c r="C146" s="57" t="e">
        <f>'PLANILHA DE ORÇAMENTO- ANEXO 16'!#REF!</f>
        <v>#REF!</v>
      </c>
      <c r="D146" s="57" t="e">
        <f>'PLANILHA DE ORÇAMENTO- ANEXO 16'!#REF!</f>
        <v>#REF!</v>
      </c>
      <c r="E146" s="58" t="e">
        <f>'PLANILHA DE ORÇAMENTO- ANEXO 16'!#REF!</f>
        <v>#REF!</v>
      </c>
    </row>
    <row r="147" spans="1:5" ht="193.8" x14ac:dyDescent="0.3">
      <c r="A147" s="51"/>
      <c r="B147" s="59"/>
      <c r="C147" s="60"/>
      <c r="D147" s="60"/>
      <c r="E147" s="61" t="s">
        <v>353</v>
      </c>
    </row>
    <row r="148" spans="1:5" x14ac:dyDescent="0.3">
      <c r="A148" s="51"/>
      <c r="B148" s="56" t="e">
        <f>'PLANILHA DE ORÇAMENTO- ANEXO 16'!#REF!</f>
        <v>#REF!</v>
      </c>
      <c r="C148" s="57" t="e">
        <f>'PLANILHA DE ORÇAMENTO- ANEXO 16'!#REF!</f>
        <v>#REF!</v>
      </c>
      <c r="D148" s="57" t="e">
        <f>'PLANILHA DE ORÇAMENTO- ANEXO 16'!#REF!</f>
        <v>#REF!</v>
      </c>
      <c r="E148" s="58" t="e">
        <f>'PLANILHA DE ORÇAMENTO- ANEXO 16'!#REF!</f>
        <v>#REF!</v>
      </c>
    </row>
    <row r="149" spans="1:5" ht="193.8" x14ac:dyDescent="0.3">
      <c r="A149" s="51"/>
      <c r="B149" s="59"/>
      <c r="C149" s="60"/>
      <c r="D149" s="60"/>
      <c r="E149" s="61" t="s">
        <v>355</v>
      </c>
    </row>
    <row r="150" spans="1:5" x14ac:dyDescent="0.3">
      <c r="A150" s="51"/>
      <c r="B150" s="56" t="e">
        <f>'PLANILHA DE ORÇAMENTO- ANEXO 16'!#REF!</f>
        <v>#REF!</v>
      </c>
      <c r="C150" s="57" t="e">
        <f>'PLANILHA DE ORÇAMENTO- ANEXO 16'!#REF!</f>
        <v>#REF!</v>
      </c>
      <c r="D150" s="57" t="e">
        <f>'PLANILHA DE ORÇAMENTO- ANEXO 16'!#REF!</f>
        <v>#REF!</v>
      </c>
      <c r="E150" s="58" t="e">
        <f>'PLANILHA DE ORÇAMENTO- ANEXO 16'!#REF!</f>
        <v>#REF!</v>
      </c>
    </row>
    <row r="151" spans="1:5" ht="45.6" x14ac:dyDescent="0.3">
      <c r="A151" s="51"/>
      <c r="B151" s="59"/>
      <c r="C151" s="60"/>
      <c r="D151" s="60"/>
      <c r="E151" s="61" t="s">
        <v>356</v>
      </c>
    </row>
    <row r="152" spans="1:5" x14ac:dyDescent="0.3">
      <c r="A152" s="51"/>
      <c r="B152" s="56" t="e">
        <f>'PLANILHA DE ORÇAMENTO- ANEXO 16'!#REF!</f>
        <v>#REF!</v>
      </c>
      <c r="C152" s="57"/>
      <c r="D152" s="57"/>
      <c r="E152" s="58" t="e">
        <f>'PLANILHA DE ORÇAMENTO- ANEXO 16'!#REF!</f>
        <v>#REF!</v>
      </c>
    </row>
    <row r="153" spans="1:5" x14ac:dyDescent="0.3">
      <c r="A153" s="51"/>
      <c r="B153" s="56" t="e">
        <f>'PLANILHA DE ORÇAMENTO- ANEXO 16'!#REF!</f>
        <v>#REF!</v>
      </c>
      <c r="C153" s="57" t="e">
        <f>'PLANILHA DE ORÇAMENTO- ANEXO 16'!#REF!</f>
        <v>#REF!</v>
      </c>
      <c r="D153" s="57" t="e">
        <f>'PLANILHA DE ORÇAMENTO- ANEXO 16'!#REF!</f>
        <v>#REF!</v>
      </c>
      <c r="E153" s="58" t="e">
        <f>'PLANILHA DE ORÇAMENTO- ANEXO 16'!#REF!</f>
        <v>#REF!</v>
      </c>
    </row>
    <row r="154" spans="1:5" ht="57" x14ac:dyDescent="0.3">
      <c r="A154" s="51"/>
      <c r="B154" s="59"/>
      <c r="C154" s="60"/>
      <c r="D154" s="60"/>
      <c r="E154" s="61" t="s">
        <v>357</v>
      </c>
    </row>
    <row r="155" spans="1:5" x14ac:dyDescent="0.3">
      <c r="A155" s="51"/>
      <c r="B155" s="56" t="e">
        <f>'PLANILHA DE ORÇAMENTO- ANEXO 16'!#REF!</f>
        <v>#REF!</v>
      </c>
      <c r="C155" s="57" t="e">
        <f>'PLANILHA DE ORÇAMENTO- ANEXO 16'!#REF!</f>
        <v>#REF!</v>
      </c>
      <c r="D155" s="57" t="e">
        <f>'PLANILHA DE ORÇAMENTO- ANEXO 16'!#REF!</f>
        <v>#REF!</v>
      </c>
      <c r="E155" s="58" t="e">
        <f>'PLANILHA DE ORÇAMENTO- ANEXO 16'!#REF!</f>
        <v>#REF!</v>
      </c>
    </row>
    <row r="156" spans="1:5" ht="148.19999999999999" x14ac:dyDescent="0.3">
      <c r="A156" s="51"/>
      <c r="B156" s="59"/>
      <c r="C156" s="60"/>
      <c r="D156" s="60"/>
      <c r="E156" s="61" t="s">
        <v>358</v>
      </c>
    </row>
    <row r="157" spans="1:5" x14ac:dyDescent="0.3">
      <c r="A157" s="51"/>
      <c r="B157" s="56" t="e">
        <f>'PLANILHA DE ORÇAMENTO- ANEXO 16'!#REF!</f>
        <v>#REF!</v>
      </c>
      <c r="C157" s="57" t="e">
        <f>'PLANILHA DE ORÇAMENTO- ANEXO 16'!#REF!</f>
        <v>#REF!</v>
      </c>
      <c r="D157" s="57" t="e">
        <f>'PLANILHA DE ORÇAMENTO- ANEXO 16'!#REF!</f>
        <v>#REF!</v>
      </c>
      <c r="E157" s="58" t="e">
        <f>'PLANILHA DE ORÇAMENTO- ANEXO 16'!#REF!</f>
        <v>#REF!</v>
      </c>
    </row>
    <row r="158" spans="1:5" ht="148.19999999999999" x14ac:dyDescent="0.3">
      <c r="A158" s="51"/>
      <c r="B158" s="59"/>
      <c r="C158" s="60"/>
      <c r="D158" s="60"/>
      <c r="E158" s="61" t="s">
        <v>359</v>
      </c>
    </row>
    <row r="159" spans="1:5" x14ac:dyDescent="0.3">
      <c r="A159" s="51"/>
      <c r="B159" s="56" t="e">
        <f>'PLANILHA DE ORÇAMENTO- ANEXO 16'!#REF!</f>
        <v>#REF!</v>
      </c>
      <c r="C159" s="57" t="e">
        <f>'PLANILHA DE ORÇAMENTO- ANEXO 16'!#REF!</f>
        <v>#REF!</v>
      </c>
      <c r="D159" s="57" t="e">
        <f>'PLANILHA DE ORÇAMENTO- ANEXO 16'!#REF!</f>
        <v>#REF!</v>
      </c>
      <c r="E159" s="58" t="e">
        <f>'PLANILHA DE ORÇAMENTO- ANEXO 16'!#REF!</f>
        <v>#REF!</v>
      </c>
    </row>
    <row r="160" spans="1:5" ht="34.200000000000003" x14ac:dyDescent="0.3">
      <c r="A160" s="51"/>
      <c r="B160" s="59"/>
      <c r="C160" s="60"/>
      <c r="D160" s="60"/>
      <c r="E160" s="61" t="s">
        <v>360</v>
      </c>
    </row>
    <row r="161" spans="1:5" x14ac:dyDescent="0.3">
      <c r="A161" s="51"/>
      <c r="B161" s="56" t="e">
        <f>'PLANILHA DE ORÇAMENTO- ANEXO 16'!#REF!</f>
        <v>#REF!</v>
      </c>
      <c r="C161" s="57"/>
      <c r="D161" s="57"/>
      <c r="E161" s="58" t="e">
        <f>'PLANILHA DE ORÇAMENTO- ANEXO 16'!#REF!</f>
        <v>#REF!</v>
      </c>
    </row>
    <row r="162" spans="1:5" x14ac:dyDescent="0.3">
      <c r="A162" s="51"/>
      <c r="B162" s="56" t="e">
        <f>'PLANILHA DE ORÇAMENTO- ANEXO 16'!#REF!</f>
        <v>#REF!</v>
      </c>
      <c r="C162" s="57" t="e">
        <f>'PLANILHA DE ORÇAMENTO- ANEXO 16'!#REF!</f>
        <v>#REF!</v>
      </c>
      <c r="D162" s="57" t="e">
        <f>'PLANILHA DE ORÇAMENTO- ANEXO 16'!#REF!</f>
        <v>#REF!</v>
      </c>
      <c r="E162" s="58" t="e">
        <f>'PLANILHA DE ORÇAMENTO- ANEXO 16'!#REF!</f>
        <v>#REF!</v>
      </c>
    </row>
    <row r="163" spans="1:5" ht="148.19999999999999" x14ac:dyDescent="0.3">
      <c r="A163" s="51"/>
      <c r="B163" s="59"/>
      <c r="C163" s="60"/>
      <c r="D163" s="60"/>
      <c r="E163" s="61" t="s">
        <v>361</v>
      </c>
    </row>
    <row r="164" spans="1:5" x14ac:dyDescent="0.3">
      <c r="A164" s="51"/>
      <c r="B164" s="56" t="e">
        <f>'PLANILHA DE ORÇAMENTO- ANEXO 16'!#REF!</f>
        <v>#REF!</v>
      </c>
      <c r="C164" s="57" t="e">
        <f>'PLANILHA DE ORÇAMENTO- ANEXO 16'!#REF!</f>
        <v>#REF!</v>
      </c>
      <c r="D164" s="57" t="e">
        <f>'PLANILHA DE ORÇAMENTO- ANEXO 16'!#REF!</f>
        <v>#REF!</v>
      </c>
      <c r="E164" s="58" t="e">
        <f>'PLANILHA DE ORÇAMENTO- ANEXO 16'!#REF!</f>
        <v>#REF!</v>
      </c>
    </row>
    <row r="165" spans="1:5" ht="57" x14ac:dyDescent="0.3">
      <c r="A165" s="51"/>
      <c r="B165" s="59"/>
      <c r="C165" s="60"/>
      <c r="D165" s="60"/>
      <c r="E165" s="61" t="s">
        <v>362</v>
      </c>
    </row>
    <row r="166" spans="1:5" x14ac:dyDescent="0.3">
      <c r="A166" s="51"/>
      <c r="B166" s="56" t="e">
        <f>'PLANILHA DE ORÇAMENTO- ANEXO 16'!#REF!</f>
        <v>#REF!</v>
      </c>
      <c r="C166" s="57" t="e">
        <f>'PLANILHA DE ORÇAMENTO- ANEXO 16'!#REF!</f>
        <v>#REF!</v>
      </c>
      <c r="D166" s="57" t="e">
        <f>'PLANILHA DE ORÇAMENTO- ANEXO 16'!#REF!</f>
        <v>#REF!</v>
      </c>
      <c r="E166" s="58" t="e">
        <f>'PLANILHA DE ORÇAMENTO- ANEXO 16'!#REF!</f>
        <v>#REF!</v>
      </c>
    </row>
    <row r="167" spans="1:5" ht="45.6" x14ac:dyDescent="0.3">
      <c r="A167" s="51"/>
      <c r="B167" s="59"/>
      <c r="C167" s="60"/>
      <c r="D167" s="60"/>
      <c r="E167" s="61" t="s">
        <v>363</v>
      </c>
    </row>
    <row r="168" spans="1:5" x14ac:dyDescent="0.3">
      <c r="A168" s="51"/>
      <c r="B168" s="56" t="e">
        <f>'PLANILHA DE ORÇAMENTO- ANEXO 16'!#REF!</f>
        <v>#REF!</v>
      </c>
      <c r="C168" s="57" t="e">
        <f>'PLANILHA DE ORÇAMENTO- ANEXO 16'!#REF!</f>
        <v>#REF!</v>
      </c>
      <c r="D168" s="57" t="e">
        <f>'PLANILHA DE ORÇAMENTO- ANEXO 16'!#REF!</f>
        <v>#REF!</v>
      </c>
      <c r="E168" s="58" t="e">
        <f>'PLANILHA DE ORÇAMENTO- ANEXO 16'!#REF!</f>
        <v>#REF!</v>
      </c>
    </row>
    <row r="169" spans="1:5" ht="68.400000000000006" x14ac:dyDescent="0.3">
      <c r="A169" s="51"/>
      <c r="B169" s="59"/>
      <c r="C169" s="60"/>
      <c r="D169" s="60"/>
      <c r="E169" s="61" t="s">
        <v>271</v>
      </c>
    </row>
    <row r="170" spans="1:5" x14ac:dyDescent="0.3">
      <c r="A170" s="51"/>
      <c r="B170" s="56" t="e">
        <f>'PLANILHA DE ORÇAMENTO- ANEXO 16'!#REF!</f>
        <v>#REF!</v>
      </c>
      <c r="C170" s="57" t="e">
        <f>'PLANILHA DE ORÇAMENTO- ANEXO 16'!#REF!</f>
        <v>#REF!</v>
      </c>
      <c r="D170" s="57" t="e">
        <f>'PLANILHA DE ORÇAMENTO- ANEXO 16'!#REF!</f>
        <v>#REF!</v>
      </c>
      <c r="E170" s="58" t="e">
        <f>'PLANILHA DE ORÇAMENTO- ANEXO 16'!#REF!</f>
        <v>#REF!</v>
      </c>
    </row>
    <row r="171" spans="1:5" ht="91.2" x14ac:dyDescent="0.3">
      <c r="A171" s="51"/>
      <c r="B171" s="59"/>
      <c r="C171" s="60"/>
      <c r="D171" s="60"/>
      <c r="E171" s="61" t="s">
        <v>364</v>
      </c>
    </row>
    <row r="172" spans="1:5" x14ac:dyDescent="0.3">
      <c r="A172" s="51"/>
      <c r="B172" s="56" t="e">
        <f>'PLANILHA DE ORÇAMENTO- ANEXO 16'!#REF!</f>
        <v>#REF!</v>
      </c>
      <c r="C172" s="57" t="e">
        <f>'PLANILHA DE ORÇAMENTO- ANEXO 16'!#REF!</f>
        <v>#REF!</v>
      </c>
      <c r="D172" s="57" t="e">
        <f>'PLANILHA DE ORÇAMENTO- ANEXO 16'!#REF!</f>
        <v>#REF!</v>
      </c>
      <c r="E172" s="58" t="e">
        <f>'PLANILHA DE ORÇAMENTO- ANEXO 16'!#REF!</f>
        <v>#REF!</v>
      </c>
    </row>
    <row r="173" spans="1:5" ht="57" x14ac:dyDescent="0.3">
      <c r="A173" s="51"/>
      <c r="B173" s="59"/>
      <c r="C173" s="60"/>
      <c r="D173" s="60"/>
      <c r="E173" s="61" t="s">
        <v>272</v>
      </c>
    </row>
    <row r="174" spans="1:5" x14ac:dyDescent="0.3">
      <c r="A174" s="51"/>
      <c r="B174" s="56" t="e">
        <f>'PLANILHA DE ORÇAMENTO- ANEXO 16'!#REF!</f>
        <v>#REF!</v>
      </c>
      <c r="C174" s="57" t="e">
        <f>'PLANILHA DE ORÇAMENTO- ANEXO 16'!#REF!</f>
        <v>#REF!</v>
      </c>
      <c r="D174" s="57" t="e">
        <f>'PLANILHA DE ORÇAMENTO- ANEXO 16'!#REF!</f>
        <v>#REF!</v>
      </c>
      <c r="E174" s="58" t="e">
        <f>'PLANILHA DE ORÇAMENTO- ANEXO 16'!#REF!</f>
        <v>#REF!</v>
      </c>
    </row>
    <row r="175" spans="1:5" ht="45.6" x14ac:dyDescent="0.3">
      <c r="A175" s="51"/>
      <c r="B175" s="59"/>
      <c r="C175" s="60"/>
      <c r="D175" s="60"/>
      <c r="E175" s="61" t="s">
        <v>274</v>
      </c>
    </row>
    <row r="176" spans="1:5" x14ac:dyDescent="0.3">
      <c r="A176" s="51"/>
      <c r="B176" s="56" t="e">
        <f>'PLANILHA DE ORÇAMENTO- ANEXO 16'!#REF!</f>
        <v>#REF!</v>
      </c>
      <c r="C176" s="57" t="e">
        <f>'PLANILHA DE ORÇAMENTO- ANEXO 16'!#REF!</f>
        <v>#REF!</v>
      </c>
      <c r="D176" s="57" t="e">
        <f>'PLANILHA DE ORÇAMENTO- ANEXO 16'!#REF!</f>
        <v>#REF!</v>
      </c>
      <c r="E176" s="58" t="e">
        <f>'PLANILHA DE ORÇAMENTO- ANEXO 16'!#REF!</f>
        <v>#REF!</v>
      </c>
    </row>
    <row r="177" spans="1:5" ht="45.6" x14ac:dyDescent="0.3">
      <c r="A177" s="51"/>
      <c r="B177" s="59"/>
      <c r="C177" s="60"/>
      <c r="D177" s="60"/>
      <c r="E177" s="61" t="s">
        <v>365</v>
      </c>
    </row>
    <row r="178" spans="1:5" x14ac:dyDescent="0.3">
      <c r="A178" s="51"/>
      <c r="B178" s="56" t="e">
        <f>'PLANILHA DE ORÇAMENTO- ANEXO 16'!#REF!</f>
        <v>#REF!</v>
      </c>
      <c r="C178" s="57"/>
      <c r="D178" s="57"/>
      <c r="E178" s="58" t="e">
        <f>'PLANILHA DE ORÇAMENTO- ANEXO 16'!#REF!</f>
        <v>#REF!</v>
      </c>
    </row>
    <row r="179" spans="1:5" x14ac:dyDescent="0.3">
      <c r="A179" s="51"/>
      <c r="B179" s="56" t="e">
        <f>'PLANILHA DE ORÇAMENTO- ANEXO 16'!#REF!</f>
        <v>#REF!</v>
      </c>
      <c r="C179" s="57" t="e">
        <f>'PLANILHA DE ORÇAMENTO- ANEXO 16'!#REF!</f>
        <v>#REF!</v>
      </c>
      <c r="D179" s="57" t="e">
        <f>'PLANILHA DE ORÇAMENTO- ANEXO 16'!#REF!</f>
        <v>#REF!</v>
      </c>
      <c r="E179" s="58" t="e">
        <f>'PLANILHA DE ORÇAMENTO- ANEXO 16'!#REF!</f>
        <v>#REF!</v>
      </c>
    </row>
    <row r="180" spans="1:5" ht="45.6" x14ac:dyDescent="0.3">
      <c r="A180" s="51"/>
      <c r="B180" s="59"/>
      <c r="C180" s="60"/>
      <c r="D180" s="60"/>
      <c r="E180" s="61" t="s">
        <v>366</v>
      </c>
    </row>
    <row r="181" spans="1:5" x14ac:dyDescent="0.3">
      <c r="A181" s="51"/>
      <c r="B181" s="56" t="e">
        <f>'PLANILHA DE ORÇAMENTO- ANEXO 16'!#REF!</f>
        <v>#REF!</v>
      </c>
      <c r="C181" s="57" t="e">
        <f>'PLANILHA DE ORÇAMENTO- ANEXO 16'!#REF!</f>
        <v>#REF!</v>
      </c>
      <c r="D181" s="57" t="e">
        <f>'PLANILHA DE ORÇAMENTO- ANEXO 16'!#REF!</f>
        <v>#REF!</v>
      </c>
      <c r="E181" s="58" t="e">
        <f>'PLANILHA DE ORÇAMENTO- ANEXO 16'!#REF!</f>
        <v>#REF!</v>
      </c>
    </row>
    <row r="182" spans="1:5" ht="57" x14ac:dyDescent="0.3">
      <c r="A182" s="51"/>
      <c r="B182" s="59"/>
      <c r="C182" s="60"/>
      <c r="D182" s="60"/>
      <c r="E182" s="61" t="s">
        <v>367</v>
      </c>
    </row>
    <row r="183" spans="1:5" x14ac:dyDescent="0.3">
      <c r="A183" s="51"/>
      <c r="B183" s="56" t="e">
        <f>'PLANILHA DE ORÇAMENTO- ANEXO 16'!#REF!</f>
        <v>#REF!</v>
      </c>
      <c r="C183" s="57"/>
      <c r="D183" s="57"/>
      <c r="E183" s="58" t="e">
        <f>'PLANILHA DE ORÇAMENTO- ANEXO 16'!#REF!</f>
        <v>#REF!</v>
      </c>
    </row>
    <row r="184" spans="1:5" x14ac:dyDescent="0.3">
      <c r="A184" s="51"/>
      <c r="B184" s="56" t="e">
        <f>'PLANILHA DE ORÇAMENTO- ANEXO 16'!#REF!</f>
        <v>#REF!</v>
      </c>
      <c r="C184" s="57"/>
      <c r="D184" s="57"/>
      <c r="E184" s="58" t="e">
        <f>'PLANILHA DE ORÇAMENTO- ANEXO 16'!#REF!</f>
        <v>#REF!</v>
      </c>
    </row>
    <row r="185" spans="1:5" x14ac:dyDescent="0.3">
      <c r="A185" s="51"/>
      <c r="B185" s="56" t="e">
        <f>'PLANILHA DE ORÇAMENTO- ANEXO 16'!#REF!</f>
        <v>#REF!</v>
      </c>
      <c r="C185" s="57"/>
      <c r="D185" s="57"/>
      <c r="E185" s="58" t="e">
        <f>'PLANILHA DE ORÇAMENTO- ANEXO 16'!#REF!</f>
        <v>#REF!</v>
      </c>
    </row>
    <row r="186" spans="1:5" x14ac:dyDescent="0.3">
      <c r="A186" s="51"/>
      <c r="B186" s="56" t="e">
        <f>'PLANILHA DE ORÇAMENTO- ANEXO 16'!#REF!</f>
        <v>#REF!</v>
      </c>
      <c r="C186" s="57" t="e">
        <f>'PLANILHA DE ORÇAMENTO- ANEXO 16'!#REF!</f>
        <v>#REF!</v>
      </c>
      <c r="D186" s="57" t="e">
        <f>'PLANILHA DE ORÇAMENTO- ANEXO 16'!#REF!</f>
        <v>#REF!</v>
      </c>
      <c r="E186" s="58" t="e">
        <f>'PLANILHA DE ORÇAMENTO- ANEXO 16'!#REF!</f>
        <v>#REF!</v>
      </c>
    </row>
    <row r="187" spans="1:5" ht="57" x14ac:dyDescent="0.3">
      <c r="A187" s="51"/>
      <c r="B187" s="59"/>
      <c r="C187" s="60"/>
      <c r="D187" s="60"/>
      <c r="E187" s="61" t="s">
        <v>368</v>
      </c>
    </row>
    <row r="188" spans="1:5" x14ac:dyDescent="0.3">
      <c r="A188" s="51"/>
      <c r="B188" s="56" t="e">
        <f>'PLANILHA DE ORÇAMENTO- ANEXO 16'!#REF!</f>
        <v>#REF!</v>
      </c>
      <c r="C188" s="57" t="e">
        <f>'PLANILHA DE ORÇAMENTO- ANEXO 16'!#REF!</f>
        <v>#REF!</v>
      </c>
      <c r="D188" s="57" t="e">
        <f>'PLANILHA DE ORÇAMENTO- ANEXO 16'!#REF!</f>
        <v>#REF!</v>
      </c>
      <c r="E188" s="58" t="e">
        <f>'PLANILHA DE ORÇAMENTO- ANEXO 16'!#REF!</f>
        <v>#REF!</v>
      </c>
    </row>
    <row r="189" spans="1:5" ht="45.6" x14ac:dyDescent="0.3">
      <c r="A189" s="51"/>
      <c r="B189" s="59"/>
      <c r="C189" s="60"/>
      <c r="D189" s="60"/>
      <c r="E189" s="61" t="s">
        <v>252</v>
      </c>
    </row>
    <row r="190" spans="1:5" x14ac:dyDescent="0.3">
      <c r="A190" s="51"/>
      <c r="B190" s="56" t="e">
        <f>'PLANILHA DE ORÇAMENTO- ANEXO 16'!#REF!</f>
        <v>#REF!</v>
      </c>
      <c r="C190" s="57" t="e">
        <f>'PLANILHA DE ORÇAMENTO- ANEXO 16'!#REF!</f>
        <v>#REF!</v>
      </c>
      <c r="D190" s="57" t="e">
        <f>'PLANILHA DE ORÇAMENTO- ANEXO 16'!#REF!</f>
        <v>#REF!</v>
      </c>
      <c r="E190" s="58" t="e">
        <f>'PLANILHA DE ORÇAMENTO- ANEXO 16'!#REF!</f>
        <v>#REF!</v>
      </c>
    </row>
    <row r="191" spans="1:5" ht="57" x14ac:dyDescent="0.3">
      <c r="A191" s="51"/>
      <c r="B191" s="59"/>
      <c r="C191" s="60"/>
      <c r="D191" s="60"/>
      <c r="E191" s="61" t="s">
        <v>247</v>
      </c>
    </row>
    <row r="192" spans="1:5" x14ac:dyDescent="0.3">
      <c r="A192" s="51"/>
      <c r="B192" s="56" t="e">
        <f>'PLANILHA DE ORÇAMENTO- ANEXO 16'!#REF!</f>
        <v>#REF!</v>
      </c>
      <c r="C192" s="57" t="e">
        <f>'PLANILHA DE ORÇAMENTO- ANEXO 16'!#REF!</f>
        <v>#REF!</v>
      </c>
      <c r="D192" s="57" t="e">
        <f>'PLANILHA DE ORÇAMENTO- ANEXO 16'!#REF!</f>
        <v>#REF!</v>
      </c>
      <c r="E192" s="58" t="e">
        <f>'PLANILHA DE ORÇAMENTO- ANEXO 16'!#REF!</f>
        <v>#REF!</v>
      </c>
    </row>
    <row r="193" spans="1:5" ht="57" x14ac:dyDescent="0.3">
      <c r="A193" s="51"/>
      <c r="B193" s="59"/>
      <c r="C193" s="60"/>
      <c r="D193" s="60"/>
      <c r="E193" s="61" t="s">
        <v>254</v>
      </c>
    </row>
    <row r="194" spans="1:5" x14ac:dyDescent="0.3">
      <c r="A194" s="51"/>
      <c r="B194" s="56" t="e">
        <f>'PLANILHA DE ORÇAMENTO- ANEXO 16'!#REF!</f>
        <v>#REF!</v>
      </c>
      <c r="C194" s="57" t="e">
        <f>'PLANILHA DE ORÇAMENTO- ANEXO 16'!#REF!</f>
        <v>#REF!</v>
      </c>
      <c r="D194" s="57" t="e">
        <f>'PLANILHA DE ORÇAMENTO- ANEXO 16'!#REF!</f>
        <v>#REF!</v>
      </c>
      <c r="E194" s="58" t="e">
        <f>'PLANILHA DE ORÇAMENTO- ANEXO 16'!#REF!</f>
        <v>#REF!</v>
      </c>
    </row>
    <row r="195" spans="1:5" ht="45.6" x14ac:dyDescent="0.3">
      <c r="A195" s="51"/>
      <c r="B195" s="59"/>
      <c r="C195" s="60"/>
      <c r="D195" s="60"/>
      <c r="E195" s="61" t="s">
        <v>246</v>
      </c>
    </row>
    <row r="196" spans="1:5" x14ac:dyDescent="0.3">
      <c r="A196" s="51"/>
      <c r="B196" s="56" t="e">
        <f>'PLANILHA DE ORÇAMENTO- ANEXO 16'!#REF!</f>
        <v>#REF!</v>
      </c>
      <c r="C196" s="57"/>
      <c r="D196" s="57"/>
      <c r="E196" s="58" t="e">
        <f>'PLANILHA DE ORÇAMENTO- ANEXO 16'!#REF!</f>
        <v>#REF!</v>
      </c>
    </row>
    <row r="197" spans="1:5" x14ac:dyDescent="0.3">
      <c r="A197" s="51"/>
      <c r="B197" s="56" t="e">
        <f>'PLANILHA DE ORÇAMENTO- ANEXO 16'!#REF!</f>
        <v>#REF!</v>
      </c>
      <c r="C197" s="57" t="e">
        <f>'PLANILHA DE ORÇAMENTO- ANEXO 16'!#REF!</f>
        <v>#REF!</v>
      </c>
      <c r="D197" s="57" t="e">
        <f>'PLANILHA DE ORÇAMENTO- ANEXO 16'!#REF!</f>
        <v>#REF!</v>
      </c>
      <c r="E197" s="58" t="e">
        <f>'PLANILHA DE ORÇAMENTO- ANEXO 16'!#REF!</f>
        <v>#REF!</v>
      </c>
    </row>
    <row r="198" spans="1:5" ht="57" x14ac:dyDescent="0.3">
      <c r="A198" s="51"/>
      <c r="B198" s="59"/>
      <c r="C198" s="60"/>
      <c r="D198" s="60"/>
      <c r="E198" s="61" t="s">
        <v>369</v>
      </c>
    </row>
    <row r="199" spans="1:5" x14ac:dyDescent="0.3">
      <c r="A199" s="51"/>
      <c r="B199" s="56" t="e">
        <f>'PLANILHA DE ORÇAMENTO- ANEXO 16'!#REF!</f>
        <v>#REF!</v>
      </c>
      <c r="C199" s="57" t="e">
        <f>'PLANILHA DE ORÇAMENTO- ANEXO 16'!#REF!</f>
        <v>#REF!</v>
      </c>
      <c r="D199" s="57" t="e">
        <f>'PLANILHA DE ORÇAMENTO- ANEXO 16'!#REF!</f>
        <v>#REF!</v>
      </c>
      <c r="E199" s="58" t="e">
        <f>'PLANILHA DE ORÇAMENTO- ANEXO 16'!#REF!</f>
        <v>#REF!</v>
      </c>
    </row>
    <row r="200" spans="1:5" ht="57" x14ac:dyDescent="0.3">
      <c r="A200" s="51"/>
      <c r="B200" s="59"/>
      <c r="C200" s="60"/>
      <c r="D200" s="60"/>
      <c r="E200" s="61" t="s">
        <v>257</v>
      </c>
    </row>
    <row r="201" spans="1:5" x14ac:dyDescent="0.3">
      <c r="A201" s="51"/>
      <c r="B201" s="56" t="e">
        <f>'PLANILHA DE ORÇAMENTO- ANEXO 16'!#REF!</f>
        <v>#REF!</v>
      </c>
      <c r="C201" s="57" t="e">
        <f>'PLANILHA DE ORÇAMENTO- ANEXO 16'!#REF!</f>
        <v>#REF!</v>
      </c>
      <c r="D201" s="57" t="e">
        <f>'PLANILHA DE ORÇAMENTO- ANEXO 16'!#REF!</f>
        <v>#REF!</v>
      </c>
      <c r="E201" s="58" t="e">
        <f>'PLANILHA DE ORÇAMENTO- ANEXO 16'!#REF!</f>
        <v>#REF!</v>
      </c>
    </row>
    <row r="202" spans="1:5" ht="57" x14ac:dyDescent="0.3">
      <c r="A202" s="51"/>
      <c r="B202" s="59"/>
      <c r="C202" s="60"/>
      <c r="D202" s="60"/>
      <c r="E202" s="61" t="s">
        <v>298</v>
      </c>
    </row>
    <row r="203" spans="1:5" x14ac:dyDescent="0.3">
      <c r="A203" s="51"/>
      <c r="B203" s="56" t="e">
        <f>'PLANILHA DE ORÇAMENTO- ANEXO 16'!#REF!</f>
        <v>#REF!</v>
      </c>
      <c r="C203" s="57" t="e">
        <f>'PLANILHA DE ORÇAMENTO- ANEXO 16'!#REF!</f>
        <v>#REF!</v>
      </c>
      <c r="D203" s="57" t="e">
        <f>'PLANILHA DE ORÇAMENTO- ANEXO 16'!#REF!</f>
        <v>#REF!</v>
      </c>
      <c r="E203" s="58" t="e">
        <f>'PLANILHA DE ORÇAMENTO- ANEXO 16'!#REF!</f>
        <v>#REF!</v>
      </c>
    </row>
    <row r="204" spans="1:5" ht="114" x14ac:dyDescent="0.3">
      <c r="A204" s="51"/>
      <c r="B204" s="59"/>
      <c r="C204" s="60"/>
      <c r="D204" s="60"/>
      <c r="E204" s="61" t="s">
        <v>261</v>
      </c>
    </row>
    <row r="205" spans="1:5" x14ac:dyDescent="0.3">
      <c r="A205" s="51"/>
      <c r="B205" s="56" t="e">
        <f>'PLANILHA DE ORÇAMENTO- ANEXO 16'!#REF!</f>
        <v>#REF!</v>
      </c>
      <c r="C205" s="57"/>
      <c r="D205" s="57"/>
      <c r="E205" s="58" t="e">
        <f>'PLANILHA DE ORÇAMENTO- ANEXO 16'!#REF!</f>
        <v>#REF!</v>
      </c>
    </row>
    <row r="206" spans="1:5" x14ac:dyDescent="0.3">
      <c r="A206" s="51"/>
      <c r="B206" s="56" t="e">
        <f>'PLANILHA DE ORÇAMENTO- ANEXO 16'!#REF!</f>
        <v>#REF!</v>
      </c>
      <c r="C206" s="57" t="e">
        <f>'PLANILHA DE ORÇAMENTO- ANEXO 16'!#REF!</f>
        <v>#REF!</v>
      </c>
      <c r="D206" s="57" t="e">
        <f>'PLANILHA DE ORÇAMENTO- ANEXO 16'!#REF!</f>
        <v>#REF!</v>
      </c>
      <c r="E206" s="58" t="e">
        <f>'PLANILHA DE ORÇAMENTO- ANEXO 16'!#REF!</f>
        <v>#REF!</v>
      </c>
    </row>
    <row r="207" spans="1:5" ht="45.6" x14ac:dyDescent="0.3">
      <c r="A207" s="51"/>
      <c r="B207" s="59"/>
      <c r="C207" s="60"/>
      <c r="D207" s="60"/>
      <c r="E207" s="61" t="s">
        <v>370</v>
      </c>
    </row>
    <row r="208" spans="1:5" x14ac:dyDescent="0.3">
      <c r="A208" s="51"/>
      <c r="B208" s="56" t="e">
        <f>'PLANILHA DE ORÇAMENTO- ANEXO 16'!#REF!</f>
        <v>#REF!</v>
      </c>
      <c r="C208" s="57" t="e">
        <f>'PLANILHA DE ORÇAMENTO- ANEXO 16'!#REF!</f>
        <v>#REF!</v>
      </c>
      <c r="D208" s="57" t="e">
        <f>'PLANILHA DE ORÇAMENTO- ANEXO 16'!#REF!</f>
        <v>#REF!</v>
      </c>
      <c r="E208" s="58" t="e">
        <f>'PLANILHA DE ORÇAMENTO- ANEXO 16'!#REF!</f>
        <v>#REF!</v>
      </c>
    </row>
    <row r="209" spans="1:5" ht="114" x14ac:dyDescent="0.3">
      <c r="A209" s="51"/>
      <c r="B209" s="59"/>
      <c r="C209" s="60"/>
      <c r="D209" s="60"/>
      <c r="E209" s="61" t="s">
        <v>261</v>
      </c>
    </row>
    <row r="210" spans="1:5" x14ac:dyDescent="0.3">
      <c r="A210" s="51"/>
      <c r="B210" s="56" t="e">
        <f>'PLANILHA DE ORÇAMENTO- ANEXO 16'!#REF!</f>
        <v>#REF!</v>
      </c>
      <c r="C210" s="57"/>
      <c r="D210" s="57"/>
      <c r="E210" s="58" t="e">
        <f>'PLANILHA DE ORÇAMENTO- ANEXO 16'!#REF!</f>
        <v>#REF!</v>
      </c>
    </row>
    <row r="211" spans="1:5" x14ac:dyDescent="0.3">
      <c r="A211" s="51"/>
      <c r="B211" s="56" t="e">
        <f>'PLANILHA DE ORÇAMENTO- ANEXO 16'!#REF!</f>
        <v>#REF!</v>
      </c>
      <c r="C211" s="57" t="e">
        <f>'PLANILHA DE ORÇAMENTO- ANEXO 16'!#REF!</f>
        <v>#REF!</v>
      </c>
      <c r="D211" s="57" t="e">
        <f>'PLANILHA DE ORÇAMENTO- ANEXO 16'!#REF!</f>
        <v>#REF!</v>
      </c>
      <c r="E211" s="58" t="e">
        <f>'PLANILHA DE ORÇAMENTO- ANEXO 16'!#REF!</f>
        <v>#REF!</v>
      </c>
    </row>
    <row r="212" spans="1:5" ht="136.80000000000001" x14ac:dyDescent="0.3">
      <c r="A212" s="51"/>
      <c r="B212" s="59"/>
      <c r="C212" s="60"/>
      <c r="D212" s="60"/>
      <c r="E212" s="61" t="s">
        <v>371</v>
      </c>
    </row>
    <row r="213" spans="1:5" x14ac:dyDescent="0.3">
      <c r="A213" s="51"/>
      <c r="B213" s="56" t="e">
        <f>'PLANILHA DE ORÇAMENTO- ANEXO 16'!#REF!</f>
        <v>#REF!</v>
      </c>
      <c r="C213" s="57" t="e">
        <f>'PLANILHA DE ORÇAMENTO- ANEXO 16'!#REF!</f>
        <v>#REF!</v>
      </c>
      <c r="D213" s="57" t="e">
        <f>'PLANILHA DE ORÇAMENTO- ANEXO 16'!#REF!</f>
        <v>#REF!</v>
      </c>
      <c r="E213" s="58" t="e">
        <f>'PLANILHA DE ORÇAMENTO- ANEXO 16'!#REF!</f>
        <v>#REF!</v>
      </c>
    </row>
    <row r="214" spans="1:5" ht="171" x14ac:dyDescent="0.3">
      <c r="A214" s="51"/>
      <c r="B214" s="59"/>
      <c r="C214" s="60"/>
      <c r="D214" s="60"/>
      <c r="E214" s="61" t="s">
        <v>278</v>
      </c>
    </row>
    <row r="215" spans="1:5" x14ac:dyDescent="0.3">
      <c r="A215" s="51"/>
      <c r="B215" s="56" t="e">
        <f>'PLANILHA DE ORÇAMENTO- ANEXO 16'!#REF!</f>
        <v>#REF!</v>
      </c>
      <c r="C215" s="57" t="e">
        <f>'PLANILHA DE ORÇAMENTO- ANEXO 16'!#REF!</f>
        <v>#REF!</v>
      </c>
      <c r="D215" s="57" t="e">
        <f>'PLANILHA DE ORÇAMENTO- ANEXO 16'!#REF!</f>
        <v>#REF!</v>
      </c>
      <c r="E215" s="58" t="e">
        <f>'PLANILHA DE ORÇAMENTO- ANEXO 16'!#REF!</f>
        <v>#REF!</v>
      </c>
    </row>
    <row r="216" spans="1:5" ht="159.6" x14ac:dyDescent="0.3">
      <c r="A216" s="51"/>
      <c r="B216" s="59"/>
      <c r="C216" s="60"/>
      <c r="D216" s="60"/>
      <c r="E216" s="61" t="s">
        <v>372</v>
      </c>
    </row>
    <row r="217" spans="1:5" x14ac:dyDescent="0.3">
      <c r="A217" s="51"/>
      <c r="B217" s="56" t="e">
        <f>'PLANILHA DE ORÇAMENTO- ANEXO 16'!#REF!</f>
        <v>#REF!</v>
      </c>
      <c r="C217" s="57"/>
      <c r="D217" s="57"/>
      <c r="E217" s="58" t="e">
        <f>'PLANILHA DE ORÇAMENTO- ANEXO 16'!#REF!</f>
        <v>#REF!</v>
      </c>
    </row>
    <row r="218" spans="1:5" x14ac:dyDescent="0.3">
      <c r="A218" s="51"/>
      <c r="B218" s="56" t="e">
        <f>'PLANILHA DE ORÇAMENTO- ANEXO 16'!#REF!</f>
        <v>#REF!</v>
      </c>
      <c r="C218" s="57" t="e">
        <f>'PLANILHA DE ORÇAMENTO- ANEXO 16'!#REF!</f>
        <v>#REF!</v>
      </c>
      <c r="D218" s="57" t="e">
        <f>'PLANILHA DE ORÇAMENTO- ANEXO 16'!#REF!</f>
        <v>#REF!</v>
      </c>
      <c r="E218" s="58" t="e">
        <f>'PLANILHA DE ORÇAMENTO- ANEXO 16'!#REF!</f>
        <v>#REF!</v>
      </c>
    </row>
    <row r="219" spans="1:5" ht="45.6" x14ac:dyDescent="0.3">
      <c r="A219" s="51"/>
      <c r="B219" s="59"/>
      <c r="C219" s="60"/>
      <c r="D219" s="60"/>
      <c r="E219" s="61" t="s">
        <v>352</v>
      </c>
    </row>
    <row r="220" spans="1:5" x14ac:dyDescent="0.3">
      <c r="A220" s="51"/>
      <c r="B220" s="56" t="e">
        <f>'PLANILHA DE ORÇAMENTO- ANEXO 16'!#REF!</f>
        <v>#REF!</v>
      </c>
      <c r="C220" s="57" t="e">
        <f>'PLANILHA DE ORÇAMENTO- ANEXO 16'!#REF!</f>
        <v>#REF!</v>
      </c>
      <c r="D220" s="57" t="e">
        <f>'PLANILHA DE ORÇAMENTO- ANEXO 16'!#REF!</f>
        <v>#REF!</v>
      </c>
      <c r="E220" s="58" t="e">
        <f>'PLANILHA DE ORÇAMENTO- ANEXO 16'!#REF!</f>
        <v>#REF!</v>
      </c>
    </row>
    <row r="221" spans="1:5" ht="193.8" x14ac:dyDescent="0.3">
      <c r="A221" s="51"/>
      <c r="B221" s="59"/>
      <c r="C221" s="60"/>
      <c r="D221" s="60"/>
      <c r="E221" s="61" t="s">
        <v>353</v>
      </c>
    </row>
    <row r="222" spans="1:5" x14ac:dyDescent="0.3">
      <c r="A222" s="51"/>
      <c r="B222" s="56" t="e">
        <f>'PLANILHA DE ORÇAMENTO- ANEXO 16'!#REF!</f>
        <v>#REF!</v>
      </c>
      <c r="C222" s="57" t="e">
        <f>'PLANILHA DE ORÇAMENTO- ANEXO 16'!#REF!</f>
        <v>#REF!</v>
      </c>
      <c r="D222" s="57" t="e">
        <f>'PLANILHA DE ORÇAMENTO- ANEXO 16'!#REF!</f>
        <v>#REF!</v>
      </c>
      <c r="E222" s="58" t="e">
        <f>'PLANILHA DE ORÇAMENTO- ANEXO 16'!#REF!</f>
        <v>#REF!</v>
      </c>
    </row>
    <row r="223" spans="1:5" ht="148.19999999999999" x14ac:dyDescent="0.3">
      <c r="A223" s="51"/>
      <c r="B223" s="59"/>
      <c r="C223" s="60"/>
      <c r="D223" s="60"/>
      <c r="E223" s="61" t="s">
        <v>359</v>
      </c>
    </row>
    <row r="224" spans="1:5" x14ac:dyDescent="0.3">
      <c r="A224" s="51"/>
      <c r="B224" s="56" t="e">
        <f>'PLANILHA DE ORÇAMENTO- ANEXO 16'!#REF!</f>
        <v>#REF!</v>
      </c>
      <c r="C224" s="57" t="e">
        <f>'PLANILHA DE ORÇAMENTO- ANEXO 16'!#REF!</f>
        <v>#REF!</v>
      </c>
      <c r="D224" s="57" t="e">
        <f>'PLANILHA DE ORÇAMENTO- ANEXO 16'!#REF!</f>
        <v>#REF!</v>
      </c>
      <c r="E224" s="58" t="e">
        <f>'PLANILHA DE ORÇAMENTO- ANEXO 16'!#REF!</f>
        <v>#REF!</v>
      </c>
    </row>
    <row r="225" spans="1:5" ht="148.19999999999999" x14ac:dyDescent="0.3">
      <c r="A225" s="51"/>
      <c r="B225" s="59"/>
      <c r="C225" s="60"/>
      <c r="D225" s="60"/>
      <c r="E225" s="61" t="s">
        <v>358</v>
      </c>
    </row>
    <row r="226" spans="1:5" x14ac:dyDescent="0.3">
      <c r="A226" s="51"/>
      <c r="B226" s="56" t="e">
        <f>'PLANILHA DE ORÇAMENTO- ANEXO 16'!#REF!</f>
        <v>#REF!</v>
      </c>
      <c r="C226" s="57" t="e">
        <f>'PLANILHA DE ORÇAMENTO- ANEXO 16'!#REF!</f>
        <v>#REF!</v>
      </c>
      <c r="D226" s="57" t="e">
        <f>'PLANILHA DE ORÇAMENTO- ANEXO 16'!#REF!</f>
        <v>#REF!</v>
      </c>
      <c r="E226" s="58" t="e">
        <f>'PLANILHA DE ORÇAMENTO- ANEXO 16'!#REF!</f>
        <v>#REF!</v>
      </c>
    </row>
    <row r="227" spans="1:5" ht="34.200000000000003" x14ac:dyDescent="0.3">
      <c r="A227" s="51"/>
      <c r="B227" s="59"/>
      <c r="C227" s="60"/>
      <c r="D227" s="60"/>
      <c r="E227" s="61" t="s">
        <v>373</v>
      </c>
    </row>
    <row r="228" spans="1:5" x14ac:dyDescent="0.3">
      <c r="A228" s="51"/>
      <c r="B228" s="56" t="e">
        <f>'PLANILHA DE ORÇAMENTO- ANEXO 16'!#REF!</f>
        <v>#REF!</v>
      </c>
      <c r="C228" s="57" t="e">
        <f>'PLANILHA DE ORÇAMENTO- ANEXO 16'!#REF!</f>
        <v>#REF!</v>
      </c>
      <c r="D228" s="57" t="e">
        <f>'PLANILHA DE ORÇAMENTO- ANEXO 16'!#REF!</f>
        <v>#REF!</v>
      </c>
      <c r="E228" s="58" t="e">
        <f>'PLANILHA DE ORÇAMENTO- ANEXO 16'!#REF!</f>
        <v>#REF!</v>
      </c>
    </row>
    <row r="229" spans="1:5" ht="34.200000000000003" x14ac:dyDescent="0.3">
      <c r="A229" s="51"/>
      <c r="B229" s="59"/>
      <c r="C229" s="60"/>
      <c r="D229" s="60"/>
      <c r="E229" s="61" t="s">
        <v>420</v>
      </c>
    </row>
    <row r="230" spans="1:5" x14ac:dyDescent="0.3">
      <c r="A230" s="51"/>
      <c r="B230" s="56" t="e">
        <f>'PLANILHA DE ORÇAMENTO- ANEXO 16'!#REF!</f>
        <v>#REF!</v>
      </c>
      <c r="C230" s="57"/>
      <c r="D230" s="57"/>
      <c r="E230" s="58" t="e">
        <f>'PLANILHA DE ORÇAMENTO- ANEXO 16'!#REF!</f>
        <v>#REF!</v>
      </c>
    </row>
    <row r="231" spans="1:5" x14ac:dyDescent="0.3">
      <c r="A231" s="51"/>
      <c r="B231" s="56" t="e">
        <f>'PLANILHA DE ORÇAMENTO- ANEXO 16'!#REF!</f>
        <v>#REF!</v>
      </c>
      <c r="C231" s="57" t="e">
        <f>'PLANILHA DE ORÇAMENTO- ANEXO 16'!#REF!</f>
        <v>#REF!</v>
      </c>
      <c r="D231" s="57" t="e">
        <f>'PLANILHA DE ORÇAMENTO- ANEXO 16'!#REF!</f>
        <v>#REF!</v>
      </c>
      <c r="E231" s="58" t="e">
        <f>'PLANILHA DE ORÇAMENTO- ANEXO 16'!#REF!</f>
        <v>#REF!</v>
      </c>
    </row>
    <row r="232" spans="1:5" ht="57" x14ac:dyDescent="0.3">
      <c r="A232" s="51"/>
      <c r="B232" s="59"/>
      <c r="C232" s="60"/>
      <c r="D232" s="60"/>
      <c r="E232" s="61" t="s">
        <v>367</v>
      </c>
    </row>
    <row r="233" spans="1:5" x14ac:dyDescent="0.3">
      <c r="A233" s="51"/>
      <c r="B233" s="56" t="e">
        <f>'PLANILHA DE ORÇAMENTO- ANEXO 16'!#REF!</f>
        <v>#REF!</v>
      </c>
      <c r="C233" s="57" t="e">
        <f>'PLANILHA DE ORÇAMENTO- ANEXO 16'!#REF!</f>
        <v>#REF!</v>
      </c>
      <c r="D233" s="57" t="e">
        <f>'PLANILHA DE ORÇAMENTO- ANEXO 16'!#REF!</f>
        <v>#REF!</v>
      </c>
      <c r="E233" s="58" t="e">
        <f>'PLANILHA DE ORÇAMENTO- ANEXO 16'!#REF!</f>
        <v>#REF!</v>
      </c>
    </row>
    <row r="234" spans="1:5" ht="45.6" x14ac:dyDescent="0.3">
      <c r="A234" s="51"/>
      <c r="B234" s="59"/>
      <c r="C234" s="60"/>
      <c r="D234" s="60"/>
      <c r="E234" s="61" t="s">
        <v>374</v>
      </c>
    </row>
    <row r="235" spans="1:5" x14ac:dyDescent="0.3">
      <c r="A235" s="51"/>
      <c r="B235" s="56" t="e">
        <f>'PLANILHA DE ORÇAMENTO- ANEXO 16'!#REF!</f>
        <v>#REF!</v>
      </c>
      <c r="C235" s="57" t="e">
        <f>'PLANILHA DE ORÇAMENTO- ANEXO 16'!#REF!</f>
        <v>#REF!</v>
      </c>
      <c r="D235" s="57" t="e">
        <f>'PLANILHA DE ORÇAMENTO- ANEXO 16'!#REF!</f>
        <v>#REF!</v>
      </c>
      <c r="E235" s="58" t="e">
        <f>'PLANILHA DE ORÇAMENTO- ANEXO 16'!#REF!</f>
        <v>#REF!</v>
      </c>
    </row>
    <row r="236" spans="1:5" ht="68.400000000000006" x14ac:dyDescent="0.3">
      <c r="A236" s="51"/>
      <c r="B236" s="59"/>
      <c r="C236" s="60"/>
      <c r="D236" s="60"/>
      <c r="E236" s="61" t="s">
        <v>349</v>
      </c>
    </row>
    <row r="237" spans="1:5" x14ac:dyDescent="0.3">
      <c r="A237" s="51"/>
      <c r="B237" s="56" t="e">
        <f>'PLANILHA DE ORÇAMENTO- ANEXO 16'!#REF!</f>
        <v>#REF!</v>
      </c>
      <c r="C237" s="57"/>
      <c r="D237" s="57"/>
      <c r="E237" s="58" t="e">
        <f>'PLANILHA DE ORÇAMENTO- ANEXO 16'!#REF!</f>
        <v>#REF!</v>
      </c>
    </row>
    <row r="238" spans="1:5" x14ac:dyDescent="0.3">
      <c r="A238" s="51"/>
      <c r="B238" s="56" t="e">
        <f>'PLANILHA DE ORÇAMENTO- ANEXO 16'!#REF!</f>
        <v>#REF!</v>
      </c>
      <c r="C238" s="57" t="e">
        <f>'PLANILHA DE ORÇAMENTO- ANEXO 16'!#REF!</f>
        <v>#REF!</v>
      </c>
      <c r="D238" s="57" t="e">
        <f>'PLANILHA DE ORÇAMENTO- ANEXO 16'!#REF!</f>
        <v>#REF!</v>
      </c>
      <c r="E238" s="58" t="e">
        <f>'PLANILHA DE ORÇAMENTO- ANEXO 16'!#REF!</f>
        <v>#REF!</v>
      </c>
    </row>
    <row r="239" spans="1:5" ht="57" x14ac:dyDescent="0.3">
      <c r="A239" s="51"/>
      <c r="B239" s="59"/>
      <c r="C239" s="60"/>
      <c r="D239" s="60"/>
      <c r="E239" s="61" t="s">
        <v>369</v>
      </c>
    </row>
    <row r="240" spans="1:5" x14ac:dyDescent="0.3">
      <c r="A240" s="51"/>
      <c r="B240" s="56" t="e">
        <f>'PLANILHA DE ORÇAMENTO- ANEXO 16'!#REF!</f>
        <v>#REF!</v>
      </c>
      <c r="C240" s="57" t="e">
        <f>'PLANILHA DE ORÇAMENTO- ANEXO 16'!#REF!</f>
        <v>#REF!</v>
      </c>
      <c r="D240" s="57" t="e">
        <f>'PLANILHA DE ORÇAMENTO- ANEXO 16'!#REF!</f>
        <v>#REF!</v>
      </c>
      <c r="E240" s="58" t="e">
        <f>'PLANILHA DE ORÇAMENTO- ANEXO 16'!#REF!</f>
        <v>#REF!</v>
      </c>
    </row>
    <row r="241" spans="1:5" ht="57" x14ac:dyDescent="0.3">
      <c r="A241" s="51"/>
      <c r="B241" s="59"/>
      <c r="C241" s="60"/>
      <c r="D241" s="60"/>
      <c r="E241" s="61" t="s">
        <v>257</v>
      </c>
    </row>
    <row r="242" spans="1:5" x14ac:dyDescent="0.3">
      <c r="A242" s="51"/>
      <c r="B242" s="56" t="e">
        <f>'PLANILHA DE ORÇAMENTO- ANEXO 16'!#REF!</f>
        <v>#REF!</v>
      </c>
      <c r="C242" s="57" t="e">
        <f>'PLANILHA DE ORÇAMENTO- ANEXO 16'!#REF!</f>
        <v>#REF!</v>
      </c>
      <c r="D242" s="57" t="e">
        <f>'PLANILHA DE ORÇAMENTO- ANEXO 16'!#REF!</f>
        <v>#REF!</v>
      </c>
      <c r="E242" s="58" t="e">
        <f>'PLANILHA DE ORÇAMENTO- ANEXO 16'!#REF!</f>
        <v>#REF!</v>
      </c>
    </row>
    <row r="243" spans="1:5" ht="57" x14ac:dyDescent="0.3">
      <c r="A243" s="51"/>
      <c r="B243" s="59"/>
      <c r="C243" s="60"/>
      <c r="D243" s="60"/>
      <c r="E243" s="61" t="s">
        <v>298</v>
      </c>
    </row>
    <row r="244" spans="1:5" x14ac:dyDescent="0.3">
      <c r="A244" s="51"/>
      <c r="B244" s="56" t="e">
        <f>'PLANILHA DE ORÇAMENTO- ANEXO 16'!#REF!</f>
        <v>#REF!</v>
      </c>
      <c r="C244" s="57" t="e">
        <f>'PLANILHA DE ORÇAMENTO- ANEXO 16'!#REF!</f>
        <v>#REF!</v>
      </c>
      <c r="D244" s="57" t="e">
        <f>'PLANILHA DE ORÇAMENTO- ANEXO 16'!#REF!</f>
        <v>#REF!</v>
      </c>
      <c r="E244" s="58" t="e">
        <f>'PLANILHA DE ORÇAMENTO- ANEXO 16'!#REF!</f>
        <v>#REF!</v>
      </c>
    </row>
    <row r="245" spans="1:5" ht="45.6" x14ac:dyDescent="0.3">
      <c r="A245" s="51"/>
      <c r="B245" s="59"/>
      <c r="C245" s="60"/>
      <c r="D245" s="60"/>
      <c r="E245" s="61" t="s">
        <v>351</v>
      </c>
    </row>
    <row r="246" spans="1:5" x14ac:dyDescent="0.3">
      <c r="A246" s="51"/>
      <c r="B246" s="56" t="e">
        <f>'PLANILHA DE ORÇAMENTO- ANEXO 16'!#REF!</f>
        <v>#REF!</v>
      </c>
      <c r="C246" s="57" t="e">
        <f>'PLANILHA DE ORÇAMENTO- ANEXO 16'!#REF!</f>
        <v>#REF!</v>
      </c>
      <c r="D246" s="57" t="e">
        <f>'PLANILHA DE ORÇAMENTO- ANEXO 16'!#REF!</f>
        <v>#REF!</v>
      </c>
      <c r="E246" s="58" t="e">
        <f>'PLANILHA DE ORÇAMENTO- ANEXO 16'!#REF!</f>
        <v>#REF!</v>
      </c>
    </row>
    <row r="247" spans="1:5" ht="114" x14ac:dyDescent="0.3">
      <c r="A247" s="51"/>
      <c r="B247" s="59"/>
      <c r="C247" s="60"/>
      <c r="D247" s="60"/>
      <c r="E247" s="61" t="s">
        <v>261</v>
      </c>
    </row>
    <row r="248" spans="1:5" x14ac:dyDescent="0.3">
      <c r="A248" s="51"/>
      <c r="B248" s="56" t="e">
        <f>'PLANILHA DE ORÇAMENTO- ANEXO 16'!#REF!</f>
        <v>#REF!</v>
      </c>
      <c r="C248" s="57" t="e">
        <f>'PLANILHA DE ORÇAMENTO- ANEXO 16'!#REF!</f>
        <v>#REF!</v>
      </c>
      <c r="D248" s="57" t="e">
        <f>'PLANILHA DE ORÇAMENTO- ANEXO 16'!#REF!</f>
        <v>#REF!</v>
      </c>
      <c r="E248" s="58" t="e">
        <f>'PLANILHA DE ORÇAMENTO- ANEXO 16'!#REF!</f>
        <v>#REF!</v>
      </c>
    </row>
    <row r="249" spans="1:5" ht="22.8" x14ac:dyDescent="0.3">
      <c r="A249" s="51"/>
      <c r="B249" s="59"/>
      <c r="C249" s="60"/>
      <c r="D249" s="60"/>
      <c r="E249" s="61" t="s">
        <v>411</v>
      </c>
    </row>
    <row r="250" spans="1:5" x14ac:dyDescent="0.3">
      <c r="A250" s="51"/>
      <c r="B250" s="56" t="e">
        <f>'PLANILHA DE ORÇAMENTO- ANEXO 16'!#REF!</f>
        <v>#REF!</v>
      </c>
      <c r="C250" s="57" t="e">
        <f>'PLANILHA DE ORÇAMENTO- ANEXO 16'!#REF!</f>
        <v>#REF!</v>
      </c>
      <c r="D250" s="57" t="e">
        <f>'PLANILHA DE ORÇAMENTO- ANEXO 16'!#REF!</f>
        <v>#REF!</v>
      </c>
      <c r="E250" s="58" t="e">
        <f>'PLANILHA DE ORÇAMENTO- ANEXO 16'!#REF!</f>
        <v>#REF!</v>
      </c>
    </row>
    <row r="251" spans="1:5" ht="91.2" x14ac:dyDescent="0.3">
      <c r="A251" s="51"/>
      <c r="B251" s="59"/>
      <c r="C251" s="60"/>
      <c r="D251" s="60"/>
      <c r="E251" s="61" t="s">
        <v>346</v>
      </c>
    </row>
    <row r="252" spans="1:5" x14ac:dyDescent="0.3">
      <c r="A252" s="51"/>
      <c r="B252" s="56" t="e">
        <f>'PLANILHA DE ORÇAMENTO- ANEXO 16'!#REF!</f>
        <v>#REF!</v>
      </c>
      <c r="C252" s="57" t="e">
        <f>'PLANILHA DE ORÇAMENTO- ANEXO 16'!#REF!</f>
        <v>#REF!</v>
      </c>
      <c r="D252" s="63" t="e">
        <f>'PLANILHA DE ORÇAMENTO- ANEXO 16'!#REF!</f>
        <v>#REF!</v>
      </c>
      <c r="E252" s="58" t="e">
        <f>'PLANILHA DE ORÇAMENTO- ANEXO 16'!#REF!</f>
        <v>#REF!</v>
      </c>
    </row>
    <row r="253" spans="1:5" ht="57" x14ac:dyDescent="0.3">
      <c r="A253" s="51"/>
      <c r="B253" s="59"/>
      <c r="C253" s="60"/>
      <c r="D253" s="60"/>
      <c r="E253" s="61" t="s">
        <v>367</v>
      </c>
    </row>
    <row r="254" spans="1:5" x14ac:dyDescent="0.3">
      <c r="A254" s="51"/>
      <c r="B254" s="56" t="e">
        <f>'PLANILHA DE ORÇAMENTO- ANEXO 16'!#REF!</f>
        <v>#REF!</v>
      </c>
      <c r="C254" s="57" t="e">
        <f>'PLANILHA DE ORÇAMENTO- ANEXO 16'!#REF!</f>
        <v>#REF!</v>
      </c>
      <c r="D254" s="57" t="e">
        <f>'PLANILHA DE ORÇAMENTO- ANEXO 16'!#REF!</f>
        <v>#REF!</v>
      </c>
      <c r="E254" s="58" t="e">
        <f>'PLANILHA DE ORÇAMENTO- ANEXO 16'!#REF!</f>
        <v>#REF!</v>
      </c>
    </row>
    <row r="255" spans="1:5" ht="91.2" x14ac:dyDescent="0.3">
      <c r="A255" s="51"/>
      <c r="B255" s="59"/>
      <c r="C255" s="60"/>
      <c r="D255" s="60"/>
      <c r="E255" s="61" t="s">
        <v>375</v>
      </c>
    </row>
    <row r="256" spans="1:5" x14ac:dyDescent="0.3">
      <c r="A256" s="51"/>
      <c r="B256" s="56" t="e">
        <f>'PLANILHA DE ORÇAMENTO- ANEXO 16'!#REF!</f>
        <v>#REF!</v>
      </c>
      <c r="C256" s="57" t="e">
        <f>'PLANILHA DE ORÇAMENTO- ANEXO 16'!#REF!</f>
        <v>#REF!</v>
      </c>
      <c r="D256" s="57" t="e">
        <f>'PLANILHA DE ORÇAMENTO- ANEXO 16'!#REF!</f>
        <v>#REF!</v>
      </c>
      <c r="E256" s="58" t="e">
        <f>'PLANILHA DE ORÇAMENTO- ANEXO 16'!#REF!</f>
        <v>#REF!</v>
      </c>
    </row>
    <row r="257" spans="1:5" ht="45.6" x14ac:dyDescent="0.3">
      <c r="A257" s="51"/>
      <c r="B257" s="59"/>
      <c r="C257" s="60"/>
      <c r="D257" s="60"/>
      <c r="E257" s="61" t="s">
        <v>374</v>
      </c>
    </row>
    <row r="258" spans="1:5" x14ac:dyDescent="0.3">
      <c r="A258" s="51"/>
      <c r="B258" s="56" t="e">
        <f>'PLANILHA DE ORÇAMENTO- ANEXO 16'!#REF!</f>
        <v>#REF!</v>
      </c>
      <c r="C258" s="57" t="e">
        <f>'PLANILHA DE ORÇAMENTO- ANEXO 16'!#REF!</f>
        <v>#REF!</v>
      </c>
      <c r="D258" s="57" t="e">
        <f>'PLANILHA DE ORÇAMENTO- ANEXO 16'!#REF!</f>
        <v>#REF!</v>
      </c>
      <c r="E258" s="58" t="e">
        <f>'PLANILHA DE ORÇAMENTO- ANEXO 16'!#REF!</f>
        <v>#REF!</v>
      </c>
    </row>
    <row r="259" spans="1:5" ht="68.400000000000006" x14ac:dyDescent="0.3">
      <c r="A259" s="51"/>
      <c r="B259" s="59"/>
      <c r="C259" s="60"/>
      <c r="D259" s="60"/>
      <c r="E259" s="61" t="s">
        <v>349</v>
      </c>
    </row>
    <row r="260" spans="1:5" x14ac:dyDescent="0.3">
      <c r="A260" s="51"/>
      <c r="B260" s="56" t="e">
        <f>'PLANILHA DE ORÇAMENTO- ANEXO 16'!#REF!</f>
        <v>#REF!</v>
      </c>
      <c r="C260" s="57"/>
      <c r="D260" s="57"/>
      <c r="E260" s="58" t="e">
        <f>'PLANILHA DE ORÇAMENTO- ANEXO 16'!#REF!</f>
        <v>#REF!</v>
      </c>
    </row>
    <row r="261" spans="1:5" x14ac:dyDescent="0.3">
      <c r="A261" s="51"/>
      <c r="B261" s="56" t="e">
        <f>'PLANILHA DE ORÇAMENTO- ANEXO 16'!#REF!</f>
        <v>#REF!</v>
      </c>
      <c r="C261" s="57" t="e">
        <f>'PLANILHA DE ORÇAMENTO- ANEXO 16'!#REF!</f>
        <v>#REF!</v>
      </c>
      <c r="D261" s="63" t="e">
        <f>'PLANILHA DE ORÇAMENTO- ANEXO 16'!#REF!</f>
        <v>#REF!</v>
      </c>
      <c r="E261" s="58" t="e">
        <f>'PLANILHA DE ORÇAMENTO- ANEXO 16'!#REF!</f>
        <v>#REF!</v>
      </c>
    </row>
    <row r="262" spans="1:5" ht="57" x14ac:dyDescent="0.3">
      <c r="A262" s="51"/>
      <c r="B262" s="59"/>
      <c r="C262" s="60"/>
      <c r="D262" s="60"/>
      <c r="E262" s="61" t="s">
        <v>298</v>
      </c>
    </row>
    <row r="263" spans="1:5" x14ac:dyDescent="0.3">
      <c r="A263" s="51"/>
      <c r="B263" s="56" t="e">
        <f>'PLANILHA DE ORÇAMENTO- ANEXO 16'!#REF!</f>
        <v>#REF!</v>
      </c>
      <c r="C263" s="57" t="e">
        <f>'PLANILHA DE ORÇAMENTO- ANEXO 16'!#REF!</f>
        <v>#REF!</v>
      </c>
      <c r="D263" s="57" t="e">
        <f>'PLANILHA DE ORÇAMENTO- ANEXO 16'!#REF!</f>
        <v>#REF!</v>
      </c>
      <c r="E263" s="58" t="e">
        <f>'PLANILHA DE ORÇAMENTO- ANEXO 16'!#REF!</f>
        <v>#REF!</v>
      </c>
    </row>
    <row r="264" spans="1:5" ht="45.6" x14ac:dyDescent="0.3">
      <c r="A264" s="51"/>
      <c r="B264" s="59"/>
      <c r="C264" s="60"/>
      <c r="D264" s="60"/>
      <c r="E264" s="61" t="s">
        <v>351</v>
      </c>
    </row>
    <row r="265" spans="1:5" x14ac:dyDescent="0.3">
      <c r="A265" s="51"/>
      <c r="B265" s="56" t="e">
        <f>'PLANILHA DE ORÇAMENTO- ANEXO 16'!#REF!</f>
        <v>#REF!</v>
      </c>
      <c r="C265" s="57" t="e">
        <f>'PLANILHA DE ORÇAMENTO- ANEXO 16'!#REF!</f>
        <v>#REF!</v>
      </c>
      <c r="D265" s="57" t="e">
        <f>'PLANILHA DE ORÇAMENTO- ANEXO 16'!#REF!</f>
        <v>#REF!</v>
      </c>
      <c r="E265" s="58" t="e">
        <f>'PLANILHA DE ORÇAMENTO- ANEXO 16'!#REF!</f>
        <v>#REF!</v>
      </c>
    </row>
    <row r="266" spans="1:5" ht="114" x14ac:dyDescent="0.3">
      <c r="A266" s="51"/>
      <c r="B266" s="59"/>
      <c r="C266" s="60"/>
      <c r="D266" s="60"/>
      <c r="E266" s="61" t="s">
        <v>261</v>
      </c>
    </row>
    <row r="267" spans="1:5" x14ac:dyDescent="0.3">
      <c r="A267" s="51"/>
      <c r="B267" s="56" t="e">
        <f>'PLANILHA DE ORÇAMENTO- ANEXO 16'!#REF!</f>
        <v>#REF!</v>
      </c>
      <c r="C267" s="57" t="e">
        <f>'PLANILHA DE ORÇAMENTO- ANEXO 16'!#REF!</f>
        <v>#REF!</v>
      </c>
      <c r="D267" s="57" t="e">
        <f>'PLANILHA DE ORÇAMENTO- ANEXO 16'!#REF!</f>
        <v>#REF!</v>
      </c>
      <c r="E267" s="58" t="e">
        <f>'PLANILHA DE ORÇAMENTO- ANEXO 16'!#REF!</f>
        <v>#REF!</v>
      </c>
    </row>
    <row r="268" spans="1:5" ht="68.400000000000006" x14ac:dyDescent="0.3">
      <c r="A268" s="51"/>
      <c r="B268" s="59"/>
      <c r="C268" s="60"/>
      <c r="D268" s="60"/>
      <c r="E268" s="61" t="s">
        <v>349</v>
      </c>
    </row>
    <row r="269" spans="1:5" x14ac:dyDescent="0.3">
      <c r="A269" s="51"/>
      <c r="B269" s="56" t="e">
        <f>'PLANILHA DE ORÇAMENTO- ANEXO 16'!#REF!</f>
        <v>#REF!</v>
      </c>
      <c r="C269" s="57" t="e">
        <f>'PLANILHA DE ORÇAMENTO- ANEXO 16'!#REF!</f>
        <v>#REF!</v>
      </c>
      <c r="D269" s="57" t="e">
        <f>'PLANILHA DE ORÇAMENTO- ANEXO 16'!#REF!</f>
        <v>#REF!</v>
      </c>
      <c r="E269" s="58" t="e">
        <f>'PLANILHA DE ORÇAMENTO- ANEXO 16'!#REF!</f>
        <v>#REF!</v>
      </c>
    </row>
    <row r="270" spans="1:5" ht="22.8" x14ac:dyDescent="0.3">
      <c r="A270" s="51"/>
      <c r="B270" s="59"/>
      <c r="C270" s="60"/>
      <c r="D270" s="60"/>
      <c r="E270" s="61" t="s">
        <v>411</v>
      </c>
    </row>
    <row r="271" spans="1:5" x14ac:dyDescent="0.3">
      <c r="A271" s="51"/>
      <c r="B271" s="56" t="e">
        <f>'PLANILHA DE ORÇAMENTO- ANEXO 16'!#REF!</f>
        <v>#REF!</v>
      </c>
      <c r="C271" s="57" t="e">
        <f>'PLANILHA DE ORÇAMENTO- ANEXO 16'!#REF!</f>
        <v>#REF!</v>
      </c>
      <c r="D271" s="57" t="e">
        <f>'PLANILHA DE ORÇAMENTO- ANEXO 16'!#REF!</f>
        <v>#REF!</v>
      </c>
      <c r="E271" s="58" t="e">
        <f>'PLANILHA DE ORÇAMENTO- ANEXO 16'!#REF!</f>
        <v>#REF!</v>
      </c>
    </row>
    <row r="272" spans="1:5" ht="57" x14ac:dyDescent="0.3">
      <c r="A272" s="51"/>
      <c r="B272" s="59"/>
      <c r="C272" s="60"/>
      <c r="D272" s="60"/>
      <c r="E272" s="61" t="s">
        <v>376</v>
      </c>
    </row>
    <row r="273" spans="1:5" x14ac:dyDescent="0.3">
      <c r="A273" s="51"/>
      <c r="B273" s="56" t="e">
        <f>'PLANILHA DE ORÇAMENTO- ANEXO 16'!#REF!</f>
        <v>#REF!</v>
      </c>
      <c r="C273" s="57" t="e">
        <f>'PLANILHA DE ORÇAMENTO- ANEXO 16'!#REF!</f>
        <v>#REF!</v>
      </c>
      <c r="D273" s="57" t="e">
        <f>'PLANILHA DE ORÇAMENTO- ANEXO 16'!#REF!</f>
        <v>#REF!</v>
      </c>
      <c r="E273" s="58" t="e">
        <f>'PLANILHA DE ORÇAMENTO- ANEXO 16'!#REF!</f>
        <v>#REF!</v>
      </c>
    </row>
    <row r="274" spans="1:5" ht="45.6" x14ac:dyDescent="0.3">
      <c r="A274" s="51"/>
      <c r="B274" s="59"/>
      <c r="C274" s="60"/>
      <c r="D274" s="60"/>
      <c r="E274" s="61" t="s">
        <v>374</v>
      </c>
    </row>
    <row r="275" spans="1:5" x14ac:dyDescent="0.3">
      <c r="A275" s="51"/>
      <c r="B275" s="56" t="e">
        <f>'PLANILHA DE ORÇAMENTO- ANEXO 16'!#REF!</f>
        <v>#REF!</v>
      </c>
      <c r="C275" s="57" t="e">
        <f>'PLANILHA DE ORÇAMENTO- ANEXO 16'!#REF!</f>
        <v>#REF!</v>
      </c>
      <c r="D275" s="57" t="e">
        <f>'PLANILHA DE ORÇAMENTO- ANEXO 16'!#REF!</f>
        <v>#REF!</v>
      </c>
      <c r="E275" s="58" t="e">
        <f>'PLANILHA DE ORÇAMENTO- ANEXO 16'!#REF!</f>
        <v>#REF!</v>
      </c>
    </row>
    <row r="276" spans="1:5" ht="91.2" x14ac:dyDescent="0.3">
      <c r="A276" s="51"/>
      <c r="B276" s="59"/>
      <c r="C276" s="60"/>
      <c r="D276" s="60"/>
      <c r="E276" s="61" t="s">
        <v>377</v>
      </c>
    </row>
    <row r="277" spans="1:5" x14ac:dyDescent="0.3">
      <c r="A277" s="51"/>
      <c r="B277" s="56" t="e">
        <f>'PLANILHA DE ORÇAMENTO- ANEXO 16'!#REF!</f>
        <v>#REF!</v>
      </c>
      <c r="C277" s="57"/>
      <c r="D277" s="57"/>
      <c r="E277" s="58" t="e">
        <f>'PLANILHA DE ORÇAMENTO- ANEXO 16'!#REF!</f>
        <v>#REF!</v>
      </c>
    </row>
    <row r="278" spans="1:5" x14ac:dyDescent="0.3">
      <c r="A278" s="51"/>
      <c r="B278" s="56" t="e">
        <f>'PLANILHA DE ORÇAMENTO- ANEXO 16'!#REF!</f>
        <v>#REF!</v>
      </c>
      <c r="C278" s="57"/>
      <c r="D278" s="57"/>
      <c r="E278" s="58" t="e">
        <f>'PLANILHA DE ORÇAMENTO- ANEXO 16'!#REF!</f>
        <v>#REF!</v>
      </c>
    </row>
    <row r="279" spans="1:5" x14ac:dyDescent="0.3">
      <c r="A279" s="51"/>
      <c r="B279" s="56" t="e">
        <f>'PLANILHA DE ORÇAMENTO- ANEXO 16'!#REF!</f>
        <v>#REF!</v>
      </c>
      <c r="C279" s="57" t="e">
        <f>'PLANILHA DE ORÇAMENTO- ANEXO 16'!#REF!</f>
        <v>#REF!</v>
      </c>
      <c r="D279" s="57" t="e">
        <f>'PLANILHA DE ORÇAMENTO- ANEXO 16'!#REF!</f>
        <v>#REF!</v>
      </c>
      <c r="E279" s="58" t="e">
        <f>'PLANILHA DE ORÇAMENTO- ANEXO 16'!#REF!</f>
        <v>#REF!</v>
      </c>
    </row>
    <row r="280" spans="1:5" ht="57" x14ac:dyDescent="0.3">
      <c r="A280" s="51"/>
      <c r="B280" s="59"/>
      <c r="C280" s="60"/>
      <c r="D280" s="60"/>
      <c r="E280" s="61" t="s">
        <v>369</v>
      </c>
    </row>
    <row r="281" spans="1:5" x14ac:dyDescent="0.3">
      <c r="A281" s="51"/>
      <c r="B281" s="56" t="e">
        <f>'PLANILHA DE ORÇAMENTO- ANEXO 16'!#REF!</f>
        <v>#REF!</v>
      </c>
      <c r="C281" s="57" t="e">
        <f>'PLANILHA DE ORÇAMENTO- ANEXO 16'!#REF!</f>
        <v>#REF!</v>
      </c>
      <c r="D281" s="57" t="e">
        <f>'PLANILHA DE ORÇAMENTO- ANEXO 16'!#REF!</f>
        <v>#REF!</v>
      </c>
      <c r="E281" s="58" t="e">
        <f>'PLANILHA DE ORÇAMENTO- ANEXO 16'!#REF!</f>
        <v>#REF!</v>
      </c>
    </row>
    <row r="282" spans="1:5" ht="57" x14ac:dyDescent="0.3">
      <c r="A282" s="51"/>
      <c r="B282" s="59"/>
      <c r="C282" s="60"/>
      <c r="D282" s="60"/>
      <c r="E282" s="61" t="s">
        <v>257</v>
      </c>
    </row>
    <row r="283" spans="1:5" x14ac:dyDescent="0.3">
      <c r="A283" s="51"/>
      <c r="B283" s="56" t="e">
        <f>'PLANILHA DE ORÇAMENTO- ANEXO 16'!#REF!</f>
        <v>#REF!</v>
      </c>
      <c r="C283" s="57" t="e">
        <f>'PLANILHA DE ORÇAMENTO- ANEXO 16'!#REF!</f>
        <v>#REF!</v>
      </c>
      <c r="D283" s="57" t="e">
        <f>'PLANILHA DE ORÇAMENTO- ANEXO 16'!#REF!</f>
        <v>#REF!</v>
      </c>
      <c r="E283" s="58" t="e">
        <f>'PLANILHA DE ORÇAMENTO- ANEXO 16'!#REF!</f>
        <v>#REF!</v>
      </c>
    </row>
    <row r="284" spans="1:5" ht="57" x14ac:dyDescent="0.3">
      <c r="A284" s="51"/>
      <c r="B284" s="59"/>
      <c r="C284" s="60"/>
      <c r="D284" s="60"/>
      <c r="E284" s="61" t="s">
        <v>298</v>
      </c>
    </row>
    <row r="285" spans="1:5" x14ac:dyDescent="0.3">
      <c r="A285" s="51"/>
      <c r="B285" s="56" t="e">
        <f>'PLANILHA DE ORÇAMENTO- ANEXO 16'!#REF!</f>
        <v>#REF!</v>
      </c>
      <c r="C285" s="57"/>
      <c r="D285" s="57"/>
      <c r="E285" s="58" t="e">
        <f>'PLANILHA DE ORÇAMENTO- ANEXO 16'!#REF!</f>
        <v>#REF!</v>
      </c>
    </row>
    <row r="286" spans="1:5" x14ac:dyDescent="0.3">
      <c r="A286" s="51"/>
      <c r="B286" s="56" t="e">
        <f>'PLANILHA DE ORÇAMENTO- ANEXO 16'!#REF!</f>
        <v>#REF!</v>
      </c>
      <c r="C286" s="57" t="e">
        <f>'PLANILHA DE ORÇAMENTO- ANEXO 16'!#REF!</f>
        <v>#REF!</v>
      </c>
      <c r="D286" s="57" t="e">
        <f>'PLANILHA DE ORÇAMENTO- ANEXO 16'!#REF!</f>
        <v>#REF!</v>
      </c>
      <c r="E286" s="58" t="e">
        <f>'PLANILHA DE ORÇAMENTO- ANEXO 16'!#REF!</f>
        <v>#REF!</v>
      </c>
    </row>
    <row r="287" spans="1:5" ht="193.8" x14ac:dyDescent="0.3">
      <c r="A287" s="51"/>
      <c r="B287" s="59"/>
      <c r="C287" s="60"/>
      <c r="D287" s="60"/>
      <c r="E287" s="61" t="s">
        <v>414</v>
      </c>
    </row>
    <row r="288" spans="1:5" x14ac:dyDescent="0.3">
      <c r="A288" s="51"/>
      <c r="B288" s="56" t="e">
        <f>'PLANILHA DE ORÇAMENTO- ANEXO 16'!#REF!</f>
        <v>#REF!</v>
      </c>
      <c r="C288" s="57" t="e">
        <f>'PLANILHA DE ORÇAMENTO- ANEXO 16'!#REF!</f>
        <v>#REF!</v>
      </c>
      <c r="D288" s="57" t="e">
        <f>'PLANILHA DE ORÇAMENTO- ANEXO 16'!#REF!</f>
        <v>#REF!</v>
      </c>
      <c r="E288" s="58" t="e">
        <f>'PLANILHA DE ORÇAMENTO- ANEXO 16'!#REF!</f>
        <v>#REF!</v>
      </c>
    </row>
    <row r="289" spans="1:5" ht="22.8" x14ac:dyDescent="0.3">
      <c r="A289" s="51"/>
      <c r="B289" s="59"/>
      <c r="C289" s="60"/>
      <c r="D289" s="60"/>
      <c r="E289" s="61" t="s">
        <v>415</v>
      </c>
    </row>
    <row r="290" spans="1:5" x14ac:dyDescent="0.3">
      <c r="A290" s="51"/>
      <c r="B290" s="56" t="e">
        <f>'PLANILHA DE ORÇAMENTO- ANEXO 16'!#REF!</f>
        <v>#REF!</v>
      </c>
      <c r="C290" s="57"/>
      <c r="D290" s="57"/>
      <c r="E290" s="58" t="e">
        <f>'PLANILHA DE ORÇAMENTO- ANEXO 16'!#REF!</f>
        <v>#REF!</v>
      </c>
    </row>
    <row r="291" spans="1:5" x14ac:dyDescent="0.3">
      <c r="A291" s="51"/>
      <c r="B291" s="56" t="e">
        <f>'PLANILHA DE ORÇAMENTO- ANEXO 16'!#REF!</f>
        <v>#REF!</v>
      </c>
      <c r="C291" s="57" t="e">
        <f>'PLANILHA DE ORÇAMENTO- ANEXO 16'!#REF!</f>
        <v>#REF!</v>
      </c>
      <c r="D291" s="57" t="e">
        <f>'PLANILHA DE ORÇAMENTO- ANEXO 16'!#REF!</f>
        <v>#REF!</v>
      </c>
      <c r="E291" s="58" t="e">
        <f>'PLANILHA DE ORÇAMENTO- ANEXO 16'!#REF!</f>
        <v>#REF!</v>
      </c>
    </row>
    <row r="292" spans="1:5" ht="57" x14ac:dyDescent="0.3">
      <c r="A292" s="51"/>
      <c r="B292" s="59"/>
      <c r="C292" s="60"/>
      <c r="D292" s="60"/>
      <c r="E292" s="61" t="s">
        <v>367</v>
      </c>
    </row>
    <row r="293" spans="1:5" ht="15.75" customHeight="1" x14ac:dyDescent="0.3">
      <c r="A293" s="51"/>
      <c r="B293" s="56" t="e">
        <f>'PLANILHA DE ORÇAMENTO- ANEXO 16'!#REF!</f>
        <v>#REF!</v>
      </c>
      <c r="C293" s="57" t="e">
        <f>'PLANILHA DE ORÇAMENTO- ANEXO 16'!#REF!</f>
        <v>#REF!</v>
      </c>
      <c r="D293" s="57" t="e">
        <f>'PLANILHA DE ORÇAMENTO- ANEXO 16'!#REF!</f>
        <v>#REF!</v>
      </c>
      <c r="E293" s="58" t="e">
        <f>'PLANILHA DE ORÇAMENTO- ANEXO 16'!#REF!</f>
        <v>#REF!</v>
      </c>
    </row>
    <row r="294" spans="1:5" ht="52.5" customHeight="1" x14ac:dyDescent="0.3">
      <c r="A294" s="51"/>
      <c r="B294" s="59"/>
      <c r="C294" s="60"/>
      <c r="D294" s="60"/>
      <c r="E294" s="61" t="s">
        <v>374</v>
      </c>
    </row>
    <row r="295" spans="1:5" x14ac:dyDescent="0.3">
      <c r="A295" s="51"/>
      <c r="B295" s="56" t="e">
        <f>'PLANILHA DE ORÇAMENTO- ANEXO 16'!#REF!</f>
        <v>#REF!</v>
      </c>
      <c r="C295" s="57"/>
      <c r="D295" s="57"/>
      <c r="E295" s="58" t="e">
        <f>'PLANILHA DE ORÇAMENTO- ANEXO 16'!#REF!</f>
        <v>#REF!</v>
      </c>
    </row>
    <row r="296" spans="1:5" x14ac:dyDescent="0.3">
      <c r="A296" s="51"/>
      <c r="B296" s="56" t="e">
        <f>'PLANILHA DE ORÇAMENTO- ANEXO 16'!#REF!</f>
        <v>#REF!</v>
      </c>
      <c r="C296" s="57" t="e">
        <f>'PLANILHA DE ORÇAMENTO- ANEXO 16'!#REF!</f>
        <v>#REF!</v>
      </c>
      <c r="D296" s="57" t="e">
        <f>'PLANILHA DE ORÇAMENTO- ANEXO 16'!#REF!</f>
        <v>#REF!</v>
      </c>
      <c r="E296" s="58" t="e">
        <f>'PLANILHA DE ORÇAMENTO- ANEXO 16'!#REF!</f>
        <v>#REF!</v>
      </c>
    </row>
    <row r="297" spans="1:5" ht="45.6" x14ac:dyDescent="0.3">
      <c r="A297" s="51"/>
      <c r="B297" s="59"/>
      <c r="C297" s="60"/>
      <c r="D297" s="60"/>
      <c r="E297" s="61" t="s">
        <v>351</v>
      </c>
    </row>
    <row r="298" spans="1:5" x14ac:dyDescent="0.3">
      <c r="A298" s="51"/>
      <c r="B298" s="56" t="e">
        <f>'PLANILHA DE ORÇAMENTO- ANEXO 16'!#REF!</f>
        <v>#REF!</v>
      </c>
      <c r="C298" s="57" t="e">
        <f>'PLANILHA DE ORÇAMENTO- ANEXO 16'!#REF!</f>
        <v>#REF!</v>
      </c>
      <c r="D298" s="57" t="e">
        <f>'PLANILHA DE ORÇAMENTO- ANEXO 16'!#REF!</f>
        <v>#REF!</v>
      </c>
      <c r="E298" s="58" t="e">
        <f>'PLANILHA DE ORÇAMENTO- ANEXO 16'!#REF!</f>
        <v>#REF!</v>
      </c>
    </row>
    <row r="299" spans="1:5" ht="114" x14ac:dyDescent="0.3">
      <c r="A299" s="51"/>
      <c r="B299" s="59"/>
      <c r="C299" s="60"/>
      <c r="D299" s="60"/>
      <c r="E299" s="61" t="s">
        <v>261</v>
      </c>
    </row>
    <row r="300" spans="1:5" x14ac:dyDescent="0.3">
      <c r="A300" s="51"/>
      <c r="B300" s="56" t="e">
        <f>'PLANILHA DE ORÇAMENTO- ANEXO 16'!#REF!</f>
        <v>#REF!</v>
      </c>
      <c r="C300" s="57" t="e">
        <f>'PLANILHA DE ORÇAMENTO- ANEXO 16'!#REF!</f>
        <v>#REF!</v>
      </c>
      <c r="D300" s="57" t="e">
        <f>'PLANILHA DE ORÇAMENTO- ANEXO 16'!#REF!</f>
        <v>#REF!</v>
      </c>
      <c r="E300" s="58" t="e">
        <f>'PLANILHA DE ORÇAMENTO- ANEXO 16'!#REF!</f>
        <v>#REF!</v>
      </c>
    </row>
    <row r="301" spans="1:5" ht="68.400000000000006" x14ac:dyDescent="0.3">
      <c r="A301" s="51"/>
      <c r="B301" s="59"/>
      <c r="C301" s="60"/>
      <c r="D301" s="60"/>
      <c r="E301" s="61" t="s">
        <v>349</v>
      </c>
    </row>
    <row r="302" spans="1:5" x14ac:dyDescent="0.3">
      <c r="A302" s="51"/>
      <c r="B302" s="56" t="e">
        <f>'PLANILHA DE ORÇAMENTO- ANEXO 16'!#REF!</f>
        <v>#REF!</v>
      </c>
      <c r="C302" s="57"/>
      <c r="D302" s="57"/>
      <c r="E302" s="58" t="e">
        <f>'PLANILHA DE ORÇAMENTO- ANEXO 16'!#REF!</f>
        <v>#REF!</v>
      </c>
    </row>
    <row r="303" spans="1:5" x14ac:dyDescent="0.3">
      <c r="A303" s="51"/>
      <c r="B303" s="56" t="e">
        <f>'PLANILHA DE ORÇAMENTO- ANEXO 16'!#REF!</f>
        <v>#REF!</v>
      </c>
      <c r="C303" s="57" t="e">
        <f>'PLANILHA DE ORÇAMENTO- ANEXO 16'!#REF!</f>
        <v>#REF!</v>
      </c>
      <c r="D303" s="57" t="e">
        <f>'PLANILHA DE ORÇAMENTO- ANEXO 16'!#REF!</f>
        <v>#REF!</v>
      </c>
      <c r="E303" s="58" t="e">
        <f>'PLANILHA DE ORÇAMENTO- ANEXO 16'!#REF!</f>
        <v>#REF!</v>
      </c>
    </row>
    <row r="304" spans="1:5" ht="102.6" x14ac:dyDescent="0.3">
      <c r="A304" s="51"/>
      <c r="B304" s="59"/>
      <c r="C304" s="60"/>
      <c r="D304" s="60"/>
      <c r="E304" s="61" t="s">
        <v>378</v>
      </c>
    </row>
    <row r="305" spans="1:5" x14ac:dyDescent="0.3">
      <c r="A305" s="51"/>
      <c r="B305" s="56" t="e">
        <f>'PLANILHA DE ORÇAMENTO- ANEXO 16'!#REF!</f>
        <v>#REF!</v>
      </c>
      <c r="C305" s="57" t="e">
        <f>'PLANILHA DE ORÇAMENTO- ANEXO 16'!#REF!</f>
        <v>#REF!</v>
      </c>
      <c r="D305" s="57" t="e">
        <f>'PLANILHA DE ORÇAMENTO- ANEXO 16'!#REF!</f>
        <v>#REF!</v>
      </c>
      <c r="E305" s="58" t="e">
        <f>'PLANILHA DE ORÇAMENTO- ANEXO 16'!#REF!</f>
        <v>#REF!</v>
      </c>
    </row>
    <row r="306" spans="1:5" ht="22.8" x14ac:dyDescent="0.3">
      <c r="A306" s="51"/>
      <c r="B306" s="59"/>
      <c r="C306" s="60"/>
      <c r="D306" s="60"/>
      <c r="E306" s="61" t="s">
        <v>411</v>
      </c>
    </row>
    <row r="307" spans="1:5" x14ac:dyDescent="0.3">
      <c r="A307" s="51"/>
      <c r="B307" s="56" t="e">
        <f>'PLANILHA DE ORÇAMENTO- ANEXO 16'!#REF!</f>
        <v>#REF!</v>
      </c>
      <c r="C307" s="57" t="e">
        <f>'PLANILHA DE ORÇAMENTO- ANEXO 16'!#REF!</f>
        <v>#REF!</v>
      </c>
      <c r="D307" s="57" t="e">
        <f>'PLANILHA DE ORÇAMENTO- ANEXO 16'!#REF!</f>
        <v>#REF!</v>
      </c>
      <c r="E307" s="58" t="e">
        <f>'PLANILHA DE ORÇAMENTO- ANEXO 16'!#REF!</f>
        <v>#REF!</v>
      </c>
    </row>
    <row r="308" spans="1:5" ht="330.6" x14ac:dyDescent="0.3">
      <c r="A308" s="51"/>
      <c r="B308" s="59"/>
      <c r="C308" s="60"/>
      <c r="D308" s="60"/>
      <c r="E308" s="61" t="s">
        <v>345</v>
      </c>
    </row>
    <row r="309" spans="1:5" x14ac:dyDescent="0.3">
      <c r="A309" s="51"/>
      <c r="B309" s="56" t="e">
        <f>'PLANILHA DE ORÇAMENTO- ANEXO 16'!#REF!</f>
        <v>#REF!</v>
      </c>
      <c r="C309" s="57"/>
      <c r="D309" s="57"/>
      <c r="E309" s="58" t="e">
        <f>'PLANILHA DE ORÇAMENTO- ANEXO 16'!#REF!</f>
        <v>#REF!</v>
      </c>
    </row>
    <row r="310" spans="1:5" x14ac:dyDescent="0.3">
      <c r="A310" s="51"/>
      <c r="B310" s="56" t="e">
        <f>'PLANILHA DE ORÇAMENTO- ANEXO 16'!#REF!</f>
        <v>#REF!</v>
      </c>
      <c r="C310" s="57" t="e">
        <f>'PLANILHA DE ORÇAMENTO- ANEXO 16'!#REF!</f>
        <v>#REF!</v>
      </c>
      <c r="D310" s="57" t="e">
        <f>'PLANILHA DE ORÇAMENTO- ANEXO 16'!#REF!</f>
        <v>#REF!</v>
      </c>
      <c r="E310" s="58" t="e">
        <f>'PLANILHA DE ORÇAMENTO- ANEXO 16'!#REF!</f>
        <v>#REF!</v>
      </c>
    </row>
    <row r="311" spans="1:5" ht="57" x14ac:dyDescent="0.3">
      <c r="A311" s="51"/>
      <c r="B311" s="59"/>
      <c r="C311" s="60"/>
      <c r="D311" s="60"/>
      <c r="E311" s="61" t="s">
        <v>379</v>
      </c>
    </row>
    <row r="312" spans="1:5" x14ac:dyDescent="0.3">
      <c r="A312" s="51"/>
      <c r="B312" s="56" t="e">
        <f>'PLANILHA DE ORÇAMENTO- ANEXO 16'!#REF!</f>
        <v>#REF!</v>
      </c>
      <c r="C312" s="57" t="e">
        <f>'PLANILHA DE ORÇAMENTO- ANEXO 16'!#REF!</f>
        <v>#REF!</v>
      </c>
      <c r="D312" s="57" t="e">
        <f>'PLANILHA DE ORÇAMENTO- ANEXO 16'!#REF!</f>
        <v>#REF!</v>
      </c>
      <c r="E312" s="58" t="e">
        <f>'PLANILHA DE ORÇAMENTO- ANEXO 16'!#REF!</f>
        <v>#REF!</v>
      </c>
    </row>
    <row r="313" spans="1:5" ht="34.200000000000003" x14ac:dyDescent="0.3">
      <c r="A313" s="51"/>
      <c r="B313" s="59"/>
      <c r="C313" s="60"/>
      <c r="D313" s="60"/>
      <c r="E313" s="61" t="s">
        <v>380</v>
      </c>
    </row>
    <row r="314" spans="1:5" x14ac:dyDescent="0.3">
      <c r="A314" s="51"/>
      <c r="B314" s="56" t="e">
        <f>'PLANILHA DE ORÇAMENTO- ANEXO 16'!#REF!</f>
        <v>#REF!</v>
      </c>
      <c r="C314" s="57" t="e">
        <f>'PLANILHA DE ORÇAMENTO- ANEXO 16'!#REF!</f>
        <v>#REF!</v>
      </c>
      <c r="D314" s="57" t="e">
        <f>'PLANILHA DE ORÇAMENTO- ANEXO 16'!#REF!</f>
        <v>#REF!</v>
      </c>
      <c r="E314" s="58" t="e">
        <f>'PLANILHA DE ORÇAMENTO- ANEXO 16'!#REF!</f>
        <v>#REF!</v>
      </c>
    </row>
    <row r="315" spans="1:5" ht="45.6" x14ac:dyDescent="0.3">
      <c r="A315" s="51"/>
      <c r="B315" s="59"/>
      <c r="C315" s="60"/>
      <c r="D315" s="60"/>
      <c r="E315" s="61" t="s">
        <v>381</v>
      </c>
    </row>
    <row r="316" spans="1:5" x14ac:dyDescent="0.3">
      <c r="A316" s="51"/>
      <c r="B316" s="56" t="e">
        <f>'PLANILHA DE ORÇAMENTO- ANEXO 16'!#REF!</f>
        <v>#REF!</v>
      </c>
      <c r="C316" s="57" t="e">
        <f>'PLANILHA DE ORÇAMENTO- ANEXO 16'!#REF!</f>
        <v>#REF!</v>
      </c>
      <c r="D316" s="57" t="e">
        <f>'PLANILHA DE ORÇAMENTO- ANEXO 16'!#REF!</f>
        <v>#REF!</v>
      </c>
      <c r="E316" s="58" t="e">
        <f>'PLANILHA DE ORÇAMENTO- ANEXO 16'!#REF!</f>
        <v>#REF!</v>
      </c>
    </row>
    <row r="317" spans="1:5" ht="159.6" x14ac:dyDescent="0.3">
      <c r="A317" s="51"/>
      <c r="B317" s="59"/>
      <c r="C317" s="60"/>
      <c r="D317" s="60"/>
      <c r="E317" s="61" t="s">
        <v>372</v>
      </c>
    </row>
    <row r="318" spans="1:5" x14ac:dyDescent="0.3">
      <c r="A318" s="51"/>
      <c r="B318" s="56" t="e">
        <f>'PLANILHA DE ORÇAMENTO- ANEXO 16'!#REF!</f>
        <v>#REF!</v>
      </c>
      <c r="C318" s="57" t="e">
        <f>'PLANILHA DE ORÇAMENTO- ANEXO 16'!#REF!</f>
        <v>#REF!</v>
      </c>
      <c r="D318" s="57" t="e">
        <f>'PLANILHA DE ORÇAMENTO- ANEXO 16'!#REF!</f>
        <v>#REF!</v>
      </c>
      <c r="E318" s="58" t="e">
        <f>'PLANILHA DE ORÇAMENTO- ANEXO 16'!#REF!</f>
        <v>#REF!</v>
      </c>
    </row>
    <row r="319" spans="1:5" ht="45.6" x14ac:dyDescent="0.3">
      <c r="A319" s="51"/>
      <c r="B319" s="59"/>
      <c r="C319" s="60"/>
      <c r="D319" s="60"/>
      <c r="E319" s="61" t="s">
        <v>382</v>
      </c>
    </row>
    <row r="320" spans="1:5" x14ac:dyDescent="0.3">
      <c r="A320" s="51"/>
      <c r="B320" s="56" t="e">
        <f>'PLANILHA DE ORÇAMENTO- ANEXO 16'!#REF!</f>
        <v>#REF!</v>
      </c>
      <c r="C320" s="57" t="e">
        <f>'PLANILHA DE ORÇAMENTO- ANEXO 16'!#REF!</f>
        <v>#REF!</v>
      </c>
      <c r="D320" s="57" t="e">
        <f>'PLANILHA DE ORÇAMENTO- ANEXO 16'!#REF!</f>
        <v>#REF!</v>
      </c>
      <c r="E320" s="58" t="e">
        <f>'PLANILHA DE ORÇAMENTO- ANEXO 16'!#REF!</f>
        <v>#REF!</v>
      </c>
    </row>
    <row r="321" spans="1:5" ht="171" x14ac:dyDescent="0.3">
      <c r="A321" s="51"/>
      <c r="B321" s="59"/>
      <c r="C321" s="60"/>
      <c r="D321" s="60"/>
      <c r="E321" s="61" t="s">
        <v>278</v>
      </c>
    </row>
    <row r="322" spans="1:5" x14ac:dyDescent="0.3">
      <c r="A322" s="51"/>
      <c r="B322" s="56" t="e">
        <f>'PLANILHA DE ORÇAMENTO- ANEXO 16'!#REF!</f>
        <v>#REF!</v>
      </c>
      <c r="C322" s="57" t="e">
        <f>'PLANILHA DE ORÇAMENTO- ANEXO 16'!#REF!</f>
        <v>#REF!</v>
      </c>
      <c r="D322" s="57" t="e">
        <f>'PLANILHA DE ORÇAMENTO- ANEXO 16'!#REF!</f>
        <v>#REF!</v>
      </c>
      <c r="E322" s="58" t="e">
        <f>'PLANILHA DE ORÇAMENTO- ANEXO 16'!#REF!</f>
        <v>#REF!</v>
      </c>
    </row>
    <row r="323" spans="1:5" ht="114" x14ac:dyDescent="0.3">
      <c r="A323" s="51"/>
      <c r="B323" s="59"/>
      <c r="C323" s="60"/>
      <c r="D323" s="60"/>
      <c r="E323" s="61" t="s">
        <v>383</v>
      </c>
    </row>
    <row r="324" spans="1:5" x14ac:dyDescent="0.3">
      <c r="A324" s="51"/>
      <c r="B324" s="56" t="s">
        <v>59</v>
      </c>
      <c r="C324" s="57"/>
      <c r="D324" s="57"/>
      <c r="E324" s="58" t="str">
        <f>'[1]PLANILHA DE ORÇAMENTO- ANEXO 16'!D189</f>
        <v>PISOS E CALÇAMENTOS EM GERAL SALÕES, FRENTE DOS SANITÁRIOS ENTRADA PRINCIPAL E FUNDOS</v>
      </c>
    </row>
    <row r="325" spans="1:5" x14ac:dyDescent="0.3">
      <c r="A325" s="51"/>
      <c r="B325" s="62" t="str">
        <f>'[1]PLANILHA DE ORÇAMENTO- ANEXO 16'!A190</f>
        <v>5.1</v>
      </c>
      <c r="C325" s="57" t="str">
        <f>'[1]PLANILHA DE ORÇAMENTO- ANEXO 16'!B190</f>
        <v>CDHU</v>
      </c>
      <c r="D325" s="57" t="str">
        <f>'[1]PLANILHA DE ORÇAMENTO- ANEXO 16'!C190</f>
        <v>11.20.050</v>
      </c>
      <c r="E325" s="58" t="str">
        <f>'[1]PLANILHA DE ORÇAMENTO- ANEXO 16'!D190</f>
        <v>Corte de junta de dilatação, com serra de disco diamantado para pisos</v>
      </c>
    </row>
    <row r="326" spans="1:5" ht="45.6" x14ac:dyDescent="0.3">
      <c r="A326" s="51"/>
      <c r="B326" s="59"/>
      <c r="C326" s="60"/>
      <c r="D326" s="60"/>
      <c r="E326" s="61" t="s">
        <v>277</v>
      </c>
    </row>
    <row r="327" spans="1:5" x14ac:dyDescent="0.3">
      <c r="A327" s="51"/>
      <c r="B327" s="62" t="s">
        <v>61</v>
      </c>
      <c r="C327" s="63" t="e">
        <f>'PLANILHA DE ORÇAMENTO- ANEXO 16'!#REF!</f>
        <v>#REF!</v>
      </c>
      <c r="D327" s="63" t="s">
        <v>434</v>
      </c>
      <c r="E327" s="58" t="e">
        <f>'PLANILHA DE ORÇAMENTO- ANEXO 16'!#REF!</f>
        <v>#REF!</v>
      </c>
    </row>
    <row r="328" spans="1:5" ht="68.400000000000006" x14ac:dyDescent="0.3">
      <c r="A328" s="51"/>
      <c r="B328" s="59"/>
      <c r="C328" s="60"/>
      <c r="D328" s="60"/>
      <c r="E328" s="61" t="s">
        <v>436</v>
      </c>
    </row>
    <row r="329" spans="1:5" ht="34.5" customHeight="1" x14ac:dyDescent="0.3">
      <c r="A329" s="51"/>
      <c r="B329" s="56" t="e">
        <f>'PLANILHA DE ORÇAMENTO- ANEXO 16'!#REF!</f>
        <v>#REF!</v>
      </c>
      <c r="C329" s="57" t="e">
        <f>'PLANILHA DE ORÇAMENTO- ANEXO 16'!#REF!</f>
        <v>#REF!</v>
      </c>
      <c r="D329" s="57" t="e">
        <f>'PLANILHA DE ORÇAMENTO- ANEXO 16'!#REF!</f>
        <v>#REF!</v>
      </c>
      <c r="E329" s="58" t="e">
        <f>'PLANILHA DE ORÇAMENTO- ANEXO 16'!#REF!</f>
        <v>#REF!</v>
      </c>
    </row>
    <row r="330" spans="1:5" ht="22.8" x14ac:dyDescent="0.3">
      <c r="A330" s="51"/>
      <c r="B330" s="59"/>
      <c r="C330" s="60"/>
      <c r="D330" s="60"/>
      <c r="E330" s="61" t="s">
        <v>413</v>
      </c>
    </row>
    <row r="331" spans="1:5" x14ac:dyDescent="0.3">
      <c r="A331" s="51"/>
      <c r="B331" s="56" t="str">
        <f>'[1]PLANILHA DE ORÇAMENTO- ANEXO 16'!A193</f>
        <v>6.</v>
      </c>
      <c r="C331" s="57"/>
      <c r="D331" s="57"/>
      <c r="E331" s="58" t="str">
        <f>'[1]PLANILHA DE ORÇAMENTO- ANEXO 16'!D193</f>
        <v>COBERTURA GERAL (SALÕES, SALAS E PLATIBANDA GERAL)</v>
      </c>
    </row>
    <row r="332" spans="1:5" ht="24" x14ac:dyDescent="0.3">
      <c r="A332" s="51"/>
      <c r="B332" s="56" t="str">
        <f>'[1]PLANILHA DE ORÇAMENTO- ANEXO 16'!A194</f>
        <v>6.1</v>
      </c>
      <c r="C332" s="57" t="str">
        <f>'[1]PLANILHA DE ORÇAMENTO- ANEXO 16'!B194</f>
        <v>CDHU</v>
      </c>
      <c r="D332" s="57" t="str">
        <f>'[1]PLANILHA DE ORÇAMENTO- ANEXO 16'!C194</f>
        <v>16.03.010</v>
      </c>
      <c r="E332" s="58" t="str">
        <f>'[1]PLANILHA DE ORÇAMENTO- ANEXO 16'!D194</f>
        <v>Telhamento em cimento reforçado com fio sintético CRFS - perfil ondulado de 6 mm, para reposição de telhas  e beirais quebrados.</v>
      </c>
    </row>
    <row r="333" spans="1:5" ht="159.6" x14ac:dyDescent="0.3">
      <c r="A333" s="51"/>
      <c r="B333" s="59"/>
      <c r="C333" s="60"/>
      <c r="D333" s="60"/>
      <c r="E333" s="61" t="s">
        <v>372</v>
      </c>
    </row>
    <row r="334" spans="1:5" x14ac:dyDescent="0.3">
      <c r="A334" s="51"/>
      <c r="B334" s="56" t="e">
        <f>'PLANILHA DE ORÇAMENTO- ANEXO 16'!#REF!</f>
        <v>#REF!</v>
      </c>
      <c r="C334" s="57" t="e">
        <f>'PLANILHA DE ORÇAMENTO- ANEXO 16'!#REF!</f>
        <v>#REF!</v>
      </c>
      <c r="D334" s="57" t="e">
        <f>'PLANILHA DE ORÇAMENTO- ANEXO 16'!#REF!</f>
        <v>#REF!</v>
      </c>
      <c r="E334" s="58" t="e">
        <f>'PLANILHA DE ORÇAMENTO- ANEXO 16'!#REF!</f>
        <v>#REF!</v>
      </c>
    </row>
    <row r="335" spans="1:5" ht="45.6" x14ac:dyDescent="0.3">
      <c r="A335" s="51"/>
      <c r="B335" s="59"/>
      <c r="C335" s="60"/>
      <c r="D335" s="60"/>
      <c r="E335" s="61" t="s">
        <v>384</v>
      </c>
    </row>
    <row r="336" spans="1:5" x14ac:dyDescent="0.3">
      <c r="A336" s="51"/>
      <c r="B336" s="56" t="e">
        <f>'PLANILHA DE ORÇAMENTO- ANEXO 16'!#REF!</f>
        <v>#REF!</v>
      </c>
      <c r="C336" s="57" t="e">
        <f>'PLANILHA DE ORÇAMENTO- ANEXO 16'!#REF!</f>
        <v>#REF!</v>
      </c>
      <c r="D336" s="57" t="e">
        <f>'PLANILHA DE ORÇAMENTO- ANEXO 16'!#REF!</f>
        <v>#REF!</v>
      </c>
      <c r="E336" s="58" t="e">
        <f>'PLANILHA DE ORÇAMENTO- ANEXO 16'!#REF!</f>
        <v>#REF!</v>
      </c>
    </row>
    <row r="337" spans="1:5" ht="68.400000000000006" x14ac:dyDescent="0.3">
      <c r="A337" s="51"/>
      <c r="B337" s="59"/>
      <c r="C337" s="60"/>
      <c r="D337" s="60"/>
      <c r="E337" s="61" t="s">
        <v>385</v>
      </c>
    </row>
    <row r="338" spans="1:5" ht="42.75" customHeight="1" x14ac:dyDescent="0.3">
      <c r="A338" s="51"/>
      <c r="B338" s="56" t="e">
        <f>'PLANILHA DE ORÇAMENTO- ANEXO 16'!#REF!</f>
        <v>#REF!</v>
      </c>
      <c r="C338" s="57" t="e">
        <f>'PLANILHA DE ORÇAMENTO- ANEXO 16'!#REF!</f>
        <v>#REF!</v>
      </c>
      <c r="D338" s="57" t="e">
        <f>'PLANILHA DE ORÇAMENTO- ANEXO 16'!#REF!</f>
        <v>#REF!</v>
      </c>
      <c r="E338" s="58" t="e">
        <f>'PLANILHA DE ORÇAMENTO- ANEXO 16'!#REF!</f>
        <v>#REF!</v>
      </c>
    </row>
    <row r="339" spans="1:5" ht="273.60000000000002" x14ac:dyDescent="0.3">
      <c r="A339" s="51"/>
      <c r="B339" s="59"/>
      <c r="C339" s="60"/>
      <c r="D339" s="60"/>
      <c r="E339" s="61" t="s">
        <v>386</v>
      </c>
    </row>
    <row r="340" spans="1:5" x14ac:dyDescent="0.3">
      <c r="A340" s="64"/>
      <c r="B340" s="56" t="str">
        <f>'[1]PLANILHA DE ORÇAMENTO- ANEXO 16'!A198</f>
        <v>7.</v>
      </c>
      <c r="C340" s="57"/>
      <c r="D340" s="57"/>
      <c r="E340" s="58" t="str">
        <f>'[1]PLANILHA DE ORÇAMENTO- ANEXO 16'!D198</f>
        <v>SERVIÇOS ELÉTRICOS</v>
      </c>
    </row>
    <row r="341" spans="1:5" x14ac:dyDescent="0.3">
      <c r="A341" s="64"/>
      <c r="B341" s="56" t="e">
        <f>'PLANILHA DE ORÇAMENTO- ANEXO 16'!#REF!</f>
        <v>#REF!</v>
      </c>
      <c r="C341" s="57"/>
      <c r="D341" s="57"/>
      <c r="E341" s="58" t="e">
        <f>'PLANILHA DE ORÇAMENTO- ANEXO 16'!#REF!</f>
        <v>#REF!</v>
      </c>
    </row>
    <row r="342" spans="1:5" x14ac:dyDescent="0.3">
      <c r="A342" s="64"/>
      <c r="B342" s="56" t="e">
        <f>'PLANILHA DE ORÇAMENTO- ANEXO 16'!#REF!</f>
        <v>#REF!</v>
      </c>
      <c r="C342" s="57" t="e">
        <f>'PLANILHA DE ORÇAMENTO- ANEXO 16'!#REF!</f>
        <v>#REF!</v>
      </c>
      <c r="D342" s="57" t="e">
        <f>'PLANILHA DE ORÇAMENTO- ANEXO 16'!#REF!</f>
        <v>#REF!</v>
      </c>
      <c r="E342" s="58" t="e">
        <f>'PLANILHA DE ORÇAMENTO- ANEXO 16'!#REF!</f>
        <v>#REF!</v>
      </c>
    </row>
    <row r="343" spans="1:5" ht="34.200000000000003" x14ac:dyDescent="0.3">
      <c r="A343" s="64"/>
      <c r="B343" s="59"/>
      <c r="C343" s="60"/>
      <c r="D343" s="60"/>
      <c r="E343" s="61" t="s">
        <v>279</v>
      </c>
    </row>
    <row r="344" spans="1:5" x14ac:dyDescent="0.3">
      <c r="A344" s="64"/>
      <c r="B344" s="56" t="e">
        <f>'PLANILHA DE ORÇAMENTO- ANEXO 16'!#REF!</f>
        <v>#REF!</v>
      </c>
      <c r="C344" s="57" t="e">
        <f>'PLANILHA DE ORÇAMENTO- ANEXO 16'!#REF!</f>
        <v>#REF!</v>
      </c>
      <c r="D344" s="57" t="e">
        <f>'PLANILHA DE ORÇAMENTO- ANEXO 16'!#REF!</f>
        <v>#REF!</v>
      </c>
      <c r="E344" s="58" t="e">
        <f>'PLANILHA DE ORÇAMENTO- ANEXO 16'!#REF!</f>
        <v>#REF!</v>
      </c>
    </row>
    <row r="345" spans="1:5" ht="45.6" x14ac:dyDescent="0.3">
      <c r="A345" s="64"/>
      <c r="B345" s="59"/>
      <c r="C345" s="60"/>
      <c r="D345" s="60"/>
      <c r="E345" s="61" t="s">
        <v>280</v>
      </c>
    </row>
    <row r="346" spans="1:5" x14ac:dyDescent="0.3">
      <c r="A346" s="64"/>
      <c r="B346" s="62" t="str">
        <f>'[1]PLANILHA DE ORÇAMENTO- ANEXO 16'!A201</f>
        <v>7.1.2</v>
      </c>
      <c r="C346" s="57" t="str">
        <f>'[1]PLANILHA DE ORÇAMENTO- ANEXO 16'!B201</f>
        <v>CDHU</v>
      </c>
      <c r="D346" s="57" t="str">
        <f>'[1]PLANILHA DE ORÇAMENTO- ANEXO 16'!C201</f>
        <v>04.17.020</v>
      </c>
      <c r="E346" s="58" t="str">
        <f>'[1]PLANILHA DE ORÇAMENTO- ANEXO 16'!D201</f>
        <v>Remoção de aparelho de iluminação ou projetor fixo em teto, piso ou parede</v>
      </c>
    </row>
    <row r="347" spans="1:5" ht="45.6" x14ac:dyDescent="0.3">
      <c r="A347" s="64"/>
      <c r="B347" s="59"/>
      <c r="C347" s="60"/>
      <c r="D347" s="60"/>
      <c r="E347" s="61" t="s">
        <v>281</v>
      </c>
    </row>
    <row r="348" spans="1:5" x14ac:dyDescent="0.3">
      <c r="A348" s="64"/>
      <c r="B348" s="56" t="str">
        <f>'[1]PLANILHA DE ORÇAMENTO- ANEXO 16'!A202</f>
        <v>7.1.3</v>
      </c>
      <c r="C348" s="57" t="str">
        <f>'[1]PLANILHA DE ORÇAMENTO- ANEXO 16'!B202</f>
        <v>CDHU</v>
      </c>
      <c r="D348" s="57" t="str">
        <f>'[1]PLANILHA DE ORÇAMENTO- ANEXO 16'!C202</f>
        <v>04.19.120</v>
      </c>
      <c r="E348" s="58" t="str">
        <f>'[1]PLANILHA DE ORÇAMENTO- ANEXO 16'!D202</f>
        <v>Remoção de interruptores, tomadas, botão de campainha ou cigarra</v>
      </c>
    </row>
    <row r="349" spans="1:5" ht="34.200000000000003" x14ac:dyDescent="0.3">
      <c r="A349" s="64"/>
      <c r="B349" s="59"/>
      <c r="C349" s="60"/>
      <c r="D349" s="60"/>
      <c r="E349" s="61" t="s">
        <v>282</v>
      </c>
    </row>
    <row r="350" spans="1:5" x14ac:dyDescent="0.3">
      <c r="A350" s="64"/>
      <c r="B350" s="56" t="str">
        <f>'[1]PLANILHA DE ORÇAMENTO- ANEXO 16'!A203</f>
        <v>7.1.4</v>
      </c>
      <c r="C350" s="57" t="str">
        <f>'[1]PLANILHA DE ORÇAMENTO- ANEXO 16'!B203</f>
        <v>CDHU</v>
      </c>
      <c r="D350" s="57" t="str">
        <f>'[1]PLANILHA DE ORÇAMENTO- ANEXO 16'!C203</f>
        <v>04.19.060</v>
      </c>
      <c r="E350" s="58" t="str">
        <f>'[1]PLANILHA DE ORÇAMENTO- ANEXO 16'!D203</f>
        <v>Remoção de disjuntor termomagnético</v>
      </c>
    </row>
    <row r="351" spans="1:5" ht="34.200000000000003" x14ac:dyDescent="0.3">
      <c r="A351" s="64"/>
      <c r="B351" s="59"/>
      <c r="C351" s="60"/>
      <c r="D351" s="60"/>
      <c r="E351" s="61" t="s">
        <v>283</v>
      </c>
    </row>
    <row r="352" spans="1:5" x14ac:dyDescent="0.3">
      <c r="A352" s="64"/>
      <c r="B352" s="56" t="str">
        <f>'[1]PLANILHA DE ORÇAMENTO- ANEXO 16'!A204</f>
        <v>7.1.5</v>
      </c>
      <c r="C352" s="57" t="str">
        <f>'[1]PLANILHA DE ORÇAMENTO- ANEXO 16'!B204</f>
        <v>CDHU</v>
      </c>
      <c r="D352" s="57" t="str">
        <f>'[1]PLANILHA DE ORÇAMENTO- ANEXO 16'!C204</f>
        <v>04.21.160</v>
      </c>
      <c r="E352" s="58" t="str">
        <f>'[1]PLANILHA DE ORÇAMENTO- ANEXO 16'!D204</f>
        <v>Remoção de quadro de distribuição, chamada ou caixa de passagem</v>
      </c>
    </row>
    <row r="353" spans="1:5" ht="45.6" x14ac:dyDescent="0.3">
      <c r="A353" s="64"/>
      <c r="B353" s="59"/>
      <c r="C353" s="60"/>
      <c r="D353" s="60"/>
      <c r="E353" s="61" t="s">
        <v>284</v>
      </c>
    </row>
    <row r="354" spans="1:5" x14ac:dyDescent="0.3">
      <c r="A354" s="64"/>
      <c r="B354" s="56" t="str">
        <f>'[1]PLANILHA DE ORÇAMENTO- ANEXO 16'!A205</f>
        <v>7.1.6</v>
      </c>
      <c r="C354" s="57" t="str">
        <f>'[1]PLANILHA DE ORÇAMENTO- ANEXO 16'!B205</f>
        <v>CDHU</v>
      </c>
      <c r="D354" s="57" t="str">
        <f>'[1]PLANILHA DE ORÇAMENTO- ANEXO 16'!C205</f>
        <v>04.22.110</v>
      </c>
      <c r="E354" s="58" t="str">
        <f>'[1]PLANILHA DE ORÇAMENTO- ANEXO 16'!D205</f>
        <v>Remoção de tubulação elétrica aparente com diâmetro externo até 50 mm</v>
      </c>
    </row>
    <row r="355" spans="1:5" ht="45.6" x14ac:dyDescent="0.3">
      <c r="A355" s="64"/>
      <c r="B355" s="59"/>
      <c r="C355" s="60"/>
      <c r="D355" s="60"/>
      <c r="E355" s="61" t="s">
        <v>285</v>
      </c>
    </row>
    <row r="356" spans="1:5" x14ac:dyDescent="0.3">
      <c r="A356" s="64"/>
      <c r="B356" s="62" t="str">
        <f>'[1]PLANILHA DE ORÇAMENTO- ANEXO 16'!A206</f>
        <v>7.1.7</v>
      </c>
      <c r="C356" s="57" t="str">
        <f>'[1]PLANILHA DE ORÇAMENTO- ANEXO 16'!B206</f>
        <v>CDHU</v>
      </c>
      <c r="D356" s="57" t="str">
        <f>'[1]PLANILHA DE ORÇAMENTO- ANEXO 16'!C206</f>
        <v>04.22.100</v>
      </c>
      <c r="E356" s="58" t="str">
        <f>'[1]PLANILHA DE ORÇAMENTO- ANEXO 16'!D206</f>
        <v>Remoção de tubulação elétrica aparente com diâmetro externo acima de 50 mm</v>
      </c>
    </row>
    <row r="357" spans="1:5" ht="45.6" x14ac:dyDescent="0.3">
      <c r="A357" s="64"/>
      <c r="B357" s="59"/>
      <c r="C357" s="60"/>
      <c r="D357" s="60"/>
      <c r="E357" s="61" t="s">
        <v>286</v>
      </c>
    </row>
    <row r="358" spans="1:5" x14ac:dyDescent="0.3">
      <c r="A358" s="64"/>
      <c r="B358" s="62" t="e">
        <f>'PLANILHA DE ORÇAMENTO- ANEXO 16'!#REF!</f>
        <v>#REF!</v>
      </c>
      <c r="C358" s="57" t="e">
        <f>'PLANILHA DE ORÇAMENTO- ANEXO 16'!#REF!</f>
        <v>#REF!</v>
      </c>
      <c r="D358" s="57" t="e">
        <f>'PLANILHA DE ORÇAMENTO- ANEXO 16'!#REF!</f>
        <v>#REF!</v>
      </c>
      <c r="E358" s="58" t="e">
        <f>'PLANILHA DE ORÇAMENTO- ANEXO 16'!#REF!</f>
        <v>#REF!</v>
      </c>
    </row>
    <row r="359" spans="1:5" ht="45.6" x14ac:dyDescent="0.3">
      <c r="A359" s="64"/>
      <c r="B359" s="59"/>
      <c r="C359" s="60"/>
      <c r="D359" s="60"/>
      <c r="E359" s="61" t="s">
        <v>286</v>
      </c>
    </row>
    <row r="360" spans="1:5" x14ac:dyDescent="0.3">
      <c r="A360" s="64"/>
      <c r="B360" s="56" t="str">
        <f>'[1]PLANILHA DE ORÇAMENTO- ANEXO 16'!A208</f>
        <v>7.1.9</v>
      </c>
      <c r="C360" s="57" t="str">
        <f>'[1]PLANILHA DE ORÇAMENTO- ANEXO 16'!B208</f>
        <v>CDHU</v>
      </c>
      <c r="D360" s="57" t="str">
        <f>'[1]PLANILHA DE ORÇAMENTO- ANEXO 16'!C208</f>
        <v>04.18.380</v>
      </c>
      <c r="E360" s="58" t="str">
        <f>'[1]PLANILHA DE ORÇAMENTO- ANEXO 16'!D208</f>
        <v>Remoção de condutor embutido diâmetro externo acima de 6,5 mm</v>
      </c>
    </row>
    <row r="361" spans="1:5" ht="45.6" x14ac:dyDescent="0.3">
      <c r="A361" s="64"/>
      <c r="B361" s="59"/>
      <c r="C361" s="60"/>
      <c r="D361" s="60"/>
      <c r="E361" s="61" t="s">
        <v>287</v>
      </c>
    </row>
    <row r="362" spans="1:5" x14ac:dyDescent="0.3">
      <c r="A362" s="64"/>
      <c r="B362" s="56" t="str">
        <f>'[1]PLANILHA DE ORÇAMENTO- ANEXO 16'!A209</f>
        <v>7.2</v>
      </c>
      <c r="C362" s="57"/>
      <c r="D362" s="57"/>
      <c r="E362" s="58" t="e">
        <f>'PLANILHA DE ORÇAMENTO- ANEXO 16'!#REF!</f>
        <v>#REF!</v>
      </c>
    </row>
    <row r="363" spans="1:5" x14ac:dyDescent="0.3">
      <c r="A363" s="64"/>
      <c r="B363" s="56" t="e">
        <f>'PLANILHA DE ORÇAMENTO- ANEXO 16'!#REF!</f>
        <v>#REF!</v>
      </c>
      <c r="C363" s="57" t="e">
        <f>'PLANILHA DE ORÇAMENTO- ANEXO 16'!#REF!</f>
        <v>#REF!</v>
      </c>
      <c r="D363" s="57" t="e">
        <f>'PLANILHA DE ORÇAMENTO- ANEXO 16'!#REF!</f>
        <v>#REF!</v>
      </c>
      <c r="E363" s="58" t="e">
        <f>'PLANILHA DE ORÇAMENTO- ANEXO 16'!#REF!</f>
        <v>#REF!</v>
      </c>
    </row>
    <row r="364" spans="1:5" ht="102.6" x14ac:dyDescent="0.3">
      <c r="A364" s="64"/>
      <c r="B364" s="59"/>
      <c r="C364" s="60"/>
      <c r="D364" s="60"/>
      <c r="E364" s="61" t="s">
        <v>387</v>
      </c>
    </row>
    <row r="365" spans="1:5" x14ac:dyDescent="0.3">
      <c r="A365" s="64"/>
      <c r="B365" s="56" t="str">
        <f>'[1]PLANILHA DE ORÇAMENTO- ANEXO 16'!A211</f>
        <v>7.2.2</v>
      </c>
      <c r="C365" s="57" t="str">
        <f>'[1]PLANILHA DE ORÇAMENTO- ANEXO 16'!B211</f>
        <v>CDHU</v>
      </c>
      <c r="D365" s="57" t="str">
        <f>'[1]PLANILHA DE ORÇAMENTO- ANEXO 16'!C211</f>
        <v>38.04.140</v>
      </c>
      <c r="E365" s="58" t="str">
        <f>'[1]PLANILHA DE ORÇAMENTO- ANEXO 16'!D211</f>
        <v>Eletroduto galvanizado conforme NBR13057 -  2 1/2´ com acessórios</v>
      </c>
    </row>
    <row r="366" spans="1:5" ht="102.6" x14ac:dyDescent="0.3">
      <c r="A366" s="64"/>
      <c r="B366" s="59"/>
      <c r="C366" s="60"/>
      <c r="D366" s="60"/>
      <c r="E366" s="61" t="s">
        <v>388</v>
      </c>
    </row>
    <row r="367" spans="1:5" x14ac:dyDescent="0.3">
      <c r="A367" s="64"/>
      <c r="B367" s="56" t="e">
        <f>'PLANILHA DE ORÇAMENTO- ANEXO 16'!#REF!</f>
        <v>#REF!</v>
      </c>
      <c r="C367" s="57" t="e">
        <f>'PLANILHA DE ORÇAMENTO- ANEXO 16'!#REF!</f>
        <v>#REF!</v>
      </c>
      <c r="D367" s="57" t="e">
        <f>'PLANILHA DE ORÇAMENTO- ANEXO 16'!#REF!</f>
        <v>#REF!</v>
      </c>
      <c r="E367" s="58" t="e">
        <f>'PLANILHA DE ORÇAMENTO- ANEXO 16'!#REF!</f>
        <v>#REF!</v>
      </c>
    </row>
    <row r="368" spans="1:5" ht="45.6" x14ac:dyDescent="0.3">
      <c r="A368" s="64"/>
      <c r="B368" s="59"/>
      <c r="C368" s="60"/>
      <c r="D368" s="60"/>
      <c r="E368" s="61" t="s">
        <v>397</v>
      </c>
    </row>
    <row r="369" spans="1:5" x14ac:dyDescent="0.3">
      <c r="A369" s="64"/>
      <c r="B369" s="56" t="e">
        <f>'PLANILHA DE ORÇAMENTO- ANEXO 16'!#REF!</f>
        <v>#REF!</v>
      </c>
      <c r="C369" s="57" t="e">
        <f>'PLANILHA DE ORÇAMENTO- ANEXO 16'!#REF!</f>
        <v>#REF!</v>
      </c>
      <c r="D369" s="57" t="e">
        <f>'PLANILHA DE ORÇAMENTO- ANEXO 16'!#REF!</f>
        <v>#REF!</v>
      </c>
      <c r="E369" s="58" t="e">
        <f>'PLANILHA DE ORÇAMENTO- ANEXO 16'!#REF!</f>
        <v>#REF!</v>
      </c>
    </row>
    <row r="370" spans="1:5" ht="57" x14ac:dyDescent="0.3">
      <c r="A370" s="64"/>
      <c r="B370" s="59"/>
      <c r="C370" s="60"/>
      <c r="D370" s="60"/>
      <c r="E370" s="61" t="s">
        <v>292</v>
      </c>
    </row>
    <row r="371" spans="1:5" x14ac:dyDescent="0.3">
      <c r="A371" s="64"/>
      <c r="B371" s="56" t="e">
        <f>'PLANILHA DE ORÇAMENTO- ANEXO 16'!#REF!</f>
        <v>#REF!</v>
      </c>
      <c r="C371" s="57" t="e">
        <f>'PLANILHA DE ORÇAMENTO- ANEXO 16'!#REF!</f>
        <v>#REF!</v>
      </c>
      <c r="D371" s="57" t="e">
        <f>'PLANILHA DE ORÇAMENTO- ANEXO 16'!#REF!</f>
        <v>#REF!</v>
      </c>
      <c r="E371" s="58" t="e">
        <f>'PLANILHA DE ORÇAMENTO- ANEXO 16'!#REF!</f>
        <v>#REF!</v>
      </c>
    </row>
    <row r="372" spans="1:5" ht="57" x14ac:dyDescent="0.3">
      <c r="A372" s="64"/>
      <c r="B372" s="59"/>
      <c r="C372" s="60"/>
      <c r="D372" s="60"/>
      <c r="E372" s="61" t="s">
        <v>292</v>
      </c>
    </row>
    <row r="373" spans="1:5" x14ac:dyDescent="0.3">
      <c r="A373" s="64"/>
      <c r="B373" s="56" t="e">
        <f>'PLANILHA DE ORÇAMENTO- ANEXO 16'!#REF!</f>
        <v>#REF!</v>
      </c>
      <c r="C373" s="57" t="e">
        <f>'PLANILHA DE ORÇAMENTO- ANEXO 16'!#REF!</f>
        <v>#REF!</v>
      </c>
      <c r="D373" s="57" t="e">
        <f>'PLANILHA DE ORÇAMENTO- ANEXO 16'!#REF!</f>
        <v>#REF!</v>
      </c>
      <c r="E373" s="58" t="e">
        <f>'PLANILHA DE ORÇAMENTO- ANEXO 16'!#REF!</f>
        <v>#REF!</v>
      </c>
    </row>
    <row r="374" spans="1:5" ht="57" x14ac:dyDescent="0.3">
      <c r="A374" s="64"/>
      <c r="B374" s="59"/>
      <c r="C374" s="60"/>
      <c r="D374" s="60"/>
      <c r="E374" s="61" t="s">
        <v>292</v>
      </c>
    </row>
    <row r="375" spans="1:5" x14ac:dyDescent="0.3">
      <c r="A375" s="64"/>
      <c r="B375" s="56" t="e">
        <f>'PLANILHA DE ORÇAMENTO- ANEXO 16'!#REF!</f>
        <v>#REF!</v>
      </c>
      <c r="C375" s="57" t="e">
        <f>'PLANILHA DE ORÇAMENTO- ANEXO 16'!#REF!</f>
        <v>#REF!</v>
      </c>
      <c r="D375" s="57" t="e">
        <f>'PLANILHA DE ORÇAMENTO- ANEXO 16'!#REF!</f>
        <v>#REF!</v>
      </c>
      <c r="E375" s="58" t="e">
        <f>'PLANILHA DE ORÇAMENTO- ANEXO 16'!#REF!</f>
        <v>#REF!</v>
      </c>
    </row>
    <row r="376" spans="1:5" ht="102.6" x14ac:dyDescent="0.3">
      <c r="A376" s="64"/>
      <c r="B376" s="59"/>
      <c r="C376" s="60"/>
      <c r="D376" s="60"/>
      <c r="E376" s="61" t="s">
        <v>398</v>
      </c>
    </row>
    <row r="377" spans="1:5" x14ac:dyDescent="0.3">
      <c r="A377" s="64"/>
      <c r="B377" s="56" t="e">
        <f>'PLANILHA DE ORÇAMENTO- ANEXO 16'!#REF!</f>
        <v>#REF!</v>
      </c>
      <c r="C377" s="57" t="e">
        <f>'PLANILHA DE ORÇAMENTO- ANEXO 16'!#REF!</f>
        <v>#REF!</v>
      </c>
      <c r="D377" s="57" t="e">
        <f>'PLANILHA DE ORÇAMENTO- ANEXO 16'!#REF!</f>
        <v>#REF!</v>
      </c>
      <c r="E377" s="58" t="e">
        <f>'PLANILHA DE ORÇAMENTO- ANEXO 16'!#REF!</f>
        <v>#REF!</v>
      </c>
    </row>
    <row r="378" spans="1:5" ht="45.6" x14ac:dyDescent="0.3">
      <c r="A378" s="64"/>
      <c r="B378" s="59"/>
      <c r="C378" s="60"/>
      <c r="D378" s="60"/>
      <c r="E378" s="61" t="s">
        <v>399</v>
      </c>
    </row>
    <row r="379" spans="1:5" x14ac:dyDescent="0.3">
      <c r="A379" s="64"/>
      <c r="B379" s="56" t="e">
        <f>'PLANILHA DE ORÇAMENTO- ANEXO 16'!#REF!</f>
        <v>#REF!</v>
      </c>
      <c r="C379" s="57" t="e">
        <f>'PLANILHA DE ORÇAMENTO- ANEXO 16'!#REF!</f>
        <v>#REF!</v>
      </c>
      <c r="D379" s="57" t="e">
        <f>'PLANILHA DE ORÇAMENTO- ANEXO 16'!#REF!</f>
        <v>#REF!</v>
      </c>
      <c r="E379" s="58" t="e">
        <f>'PLANILHA DE ORÇAMENTO- ANEXO 16'!#REF!</f>
        <v>#REF!</v>
      </c>
    </row>
    <row r="380" spans="1:5" ht="34.200000000000003" x14ac:dyDescent="0.3">
      <c r="A380" s="64"/>
      <c r="B380" s="59"/>
      <c r="C380" s="60"/>
      <c r="D380" s="60"/>
      <c r="E380" s="61" t="s">
        <v>309</v>
      </c>
    </row>
    <row r="381" spans="1:5" x14ac:dyDescent="0.3">
      <c r="A381" s="64"/>
      <c r="B381" s="56" t="e">
        <f>'PLANILHA DE ORÇAMENTO- ANEXO 16'!#REF!</f>
        <v>#REF!</v>
      </c>
      <c r="C381" s="57" t="e">
        <f>'PLANILHA DE ORÇAMENTO- ANEXO 16'!#REF!</f>
        <v>#REF!</v>
      </c>
      <c r="D381" s="57" t="e">
        <f>'PLANILHA DE ORÇAMENTO- ANEXO 16'!#REF!</f>
        <v>#REF!</v>
      </c>
      <c r="E381" s="58" t="e">
        <f>'PLANILHA DE ORÇAMENTO- ANEXO 16'!#REF!</f>
        <v>#REF!</v>
      </c>
    </row>
    <row r="382" spans="1:5" ht="34.200000000000003" x14ac:dyDescent="0.3">
      <c r="A382" s="64"/>
      <c r="B382" s="59"/>
      <c r="C382" s="60"/>
      <c r="D382" s="60"/>
      <c r="E382" s="61" t="s">
        <v>416</v>
      </c>
    </row>
    <row r="383" spans="1:5" x14ac:dyDescent="0.3">
      <c r="A383" s="64"/>
      <c r="B383" s="56" t="e">
        <f>'PLANILHA DE ORÇAMENTO- ANEXO 16'!#REF!</f>
        <v>#REF!</v>
      </c>
      <c r="C383" s="57" t="e">
        <f>'PLANILHA DE ORÇAMENTO- ANEXO 16'!#REF!</f>
        <v>#REF!</v>
      </c>
      <c r="D383" s="57" t="e">
        <f>'PLANILHA DE ORÇAMENTO- ANEXO 16'!#REF!</f>
        <v>#REF!</v>
      </c>
      <c r="E383" s="58" t="e">
        <f>'PLANILHA DE ORÇAMENTO- ANEXO 16'!#REF!</f>
        <v>#REF!</v>
      </c>
    </row>
    <row r="384" spans="1:5" ht="193.8" x14ac:dyDescent="0.3">
      <c r="A384" s="64"/>
      <c r="B384" s="59"/>
      <c r="C384" s="60"/>
      <c r="D384" s="60"/>
      <c r="E384" s="61" t="s">
        <v>400</v>
      </c>
    </row>
    <row r="385" spans="1:5" x14ac:dyDescent="0.3">
      <c r="A385" s="64"/>
      <c r="B385" s="56" t="e">
        <f>'PLANILHA DE ORÇAMENTO- ANEXO 16'!#REF!</f>
        <v>#REF!</v>
      </c>
      <c r="C385" s="57" t="e">
        <f>'PLANILHA DE ORÇAMENTO- ANEXO 16'!#REF!</f>
        <v>#REF!</v>
      </c>
      <c r="D385" s="57" t="e">
        <f>'PLANILHA DE ORÇAMENTO- ANEXO 16'!#REF!</f>
        <v>#REF!</v>
      </c>
      <c r="E385" s="58" t="e">
        <f>'PLANILHA DE ORÇAMENTO- ANEXO 16'!#REF!</f>
        <v>#REF!</v>
      </c>
    </row>
    <row r="386" spans="1:5" ht="79.8" x14ac:dyDescent="0.3">
      <c r="A386" s="64"/>
      <c r="B386" s="59"/>
      <c r="C386" s="60"/>
      <c r="D386" s="60"/>
      <c r="E386" s="61" t="s">
        <v>401</v>
      </c>
    </row>
    <row r="387" spans="1:5" x14ac:dyDescent="0.3">
      <c r="A387" s="64"/>
      <c r="B387" s="56" t="str">
        <f>'PLANILHA DE ORÇAMENTO- ANEXO 16'!A83</f>
        <v>8.2</v>
      </c>
      <c r="C387" s="57"/>
      <c r="D387" s="57"/>
      <c r="E387" s="58" t="str">
        <f>'PLANILHA DE ORÇAMENTO- ANEXO 16'!D83</f>
        <v>Circuito Alimentador do QD01 ao QD06</v>
      </c>
    </row>
    <row r="388" spans="1:5" ht="24" x14ac:dyDescent="0.3">
      <c r="A388" s="64"/>
      <c r="B388" s="56" t="str">
        <f>'PLANILHA DE ORÇAMENTO- ANEXO 16'!A84</f>
        <v>8.2.1</v>
      </c>
      <c r="C388" s="57" t="str">
        <f>'PLANILHA DE ORÇAMENTO- ANEXO 16'!B84</f>
        <v>SINAPI</v>
      </c>
      <c r="D388" s="57" t="str">
        <f>'PLANILHA DE ORÇAMENTO- ANEXO 16'!C84</f>
        <v>92986</v>
      </c>
      <c r="E388" s="58" t="str">
        <f>'PLANILHA DE ORÇAMENTO- ANEXO 16'!D84</f>
        <v>CABO DE COBRE FLEXÍVEL ISOLADO, 35 MM², ANTI-CHAMA 0,6/1,0 KV, PARA REDE ENTERRADA DE DISTRIBUIÇÃO DE ENERGIA ELÉTRICA - FORNECIMENTO E INSTALAÇÃO. AF_12/2021</v>
      </c>
    </row>
    <row r="389" spans="1:5" ht="102.6" x14ac:dyDescent="0.3">
      <c r="A389" s="64"/>
      <c r="B389" s="59"/>
      <c r="C389" s="60"/>
      <c r="D389" s="60"/>
      <c r="E389" s="61" t="s">
        <v>402</v>
      </c>
    </row>
    <row r="390" spans="1:5" x14ac:dyDescent="0.3">
      <c r="A390" s="64"/>
      <c r="B390" s="56" t="e">
        <f>'PLANILHA DE ORÇAMENTO- ANEXO 16'!#REF!</f>
        <v>#REF!</v>
      </c>
      <c r="C390" s="57" t="e">
        <f>'PLANILHA DE ORÇAMENTO- ANEXO 16'!#REF!</f>
        <v>#REF!</v>
      </c>
      <c r="D390" s="57" t="e">
        <f>'PLANILHA DE ORÇAMENTO- ANEXO 16'!#REF!</f>
        <v>#REF!</v>
      </c>
      <c r="E390" s="58" t="e">
        <f>'PLANILHA DE ORÇAMENTO- ANEXO 16'!#REF!</f>
        <v>#REF!</v>
      </c>
    </row>
    <row r="391" spans="1:5" ht="102.6" x14ac:dyDescent="0.3">
      <c r="A391" s="64"/>
      <c r="B391" s="59"/>
      <c r="C391" s="60"/>
      <c r="D391" s="60"/>
      <c r="E391" s="61" t="s">
        <v>403</v>
      </c>
    </row>
    <row r="392" spans="1:5" x14ac:dyDescent="0.3">
      <c r="A392" s="64"/>
      <c r="B392" s="56" t="e">
        <f>'PLANILHA DE ORÇAMENTO- ANEXO 16'!#REF!</f>
        <v>#REF!</v>
      </c>
      <c r="C392" s="57" t="e">
        <f>'PLANILHA DE ORÇAMENTO- ANEXO 16'!#REF!</f>
        <v>#REF!</v>
      </c>
      <c r="D392" s="57" t="e">
        <f>'PLANILHA DE ORÇAMENTO- ANEXO 16'!#REF!</f>
        <v>#REF!</v>
      </c>
      <c r="E392" s="58" t="e">
        <f>'PLANILHA DE ORÇAMENTO- ANEXO 16'!#REF!</f>
        <v>#REF!</v>
      </c>
    </row>
    <row r="393" spans="1:5" ht="45.6" x14ac:dyDescent="0.3">
      <c r="A393" s="64"/>
      <c r="B393" s="59"/>
      <c r="C393" s="60"/>
      <c r="D393" s="60"/>
      <c r="E393" s="61" t="s">
        <v>404</v>
      </c>
    </row>
    <row r="394" spans="1:5" x14ac:dyDescent="0.3">
      <c r="A394" s="64"/>
      <c r="B394" s="56" t="e">
        <f>'PLANILHA DE ORÇAMENTO- ANEXO 16'!#REF!</f>
        <v>#REF!</v>
      </c>
      <c r="C394" s="57" t="e">
        <f>'PLANILHA DE ORÇAMENTO- ANEXO 16'!#REF!</f>
        <v>#REF!</v>
      </c>
      <c r="D394" s="57" t="e">
        <f>'PLANILHA DE ORÇAMENTO- ANEXO 16'!#REF!</f>
        <v>#REF!</v>
      </c>
      <c r="E394" s="58" t="e">
        <f>'PLANILHA DE ORÇAMENTO- ANEXO 16'!#REF!</f>
        <v>#REF!</v>
      </c>
    </row>
    <row r="395" spans="1:5" ht="45.6" x14ac:dyDescent="0.3">
      <c r="A395" s="64"/>
      <c r="B395" s="59"/>
      <c r="C395" s="60"/>
      <c r="D395" s="60"/>
      <c r="E395" s="61" t="s">
        <v>317</v>
      </c>
    </row>
    <row r="396" spans="1:5" x14ac:dyDescent="0.3">
      <c r="A396" s="64"/>
      <c r="B396" s="56" t="e">
        <f>'PLANILHA DE ORÇAMENTO- ANEXO 16'!#REF!</f>
        <v>#REF!</v>
      </c>
      <c r="C396" s="57" t="e">
        <f>'PLANILHA DE ORÇAMENTO- ANEXO 16'!#REF!</f>
        <v>#REF!</v>
      </c>
      <c r="D396" s="57" t="e">
        <f>'PLANILHA DE ORÇAMENTO- ANEXO 16'!#REF!</f>
        <v>#REF!</v>
      </c>
      <c r="E396" s="58" t="e">
        <f>'PLANILHA DE ORÇAMENTO- ANEXO 16'!#REF!</f>
        <v>#REF!</v>
      </c>
    </row>
    <row r="397" spans="1:5" ht="79.8" x14ac:dyDescent="0.3">
      <c r="A397" s="64"/>
      <c r="B397" s="59"/>
      <c r="C397" s="60"/>
      <c r="D397" s="60"/>
      <c r="E397" s="61" t="s">
        <v>401</v>
      </c>
    </row>
    <row r="398" spans="1:5" x14ac:dyDescent="0.3">
      <c r="A398" s="64"/>
      <c r="B398" s="56" t="e">
        <f>'PLANILHA DE ORÇAMENTO- ANEXO 16'!#REF!</f>
        <v>#REF!</v>
      </c>
      <c r="C398" s="57" t="e">
        <f>'PLANILHA DE ORÇAMENTO- ANEXO 16'!#REF!</f>
        <v>#REF!</v>
      </c>
      <c r="D398" s="57" t="e">
        <f>'PLANILHA DE ORÇAMENTO- ANEXO 16'!#REF!</f>
        <v>#REF!</v>
      </c>
      <c r="E398" s="58" t="e">
        <f>'PLANILHA DE ORÇAMENTO- ANEXO 16'!#REF!</f>
        <v>#REF!</v>
      </c>
    </row>
    <row r="399" spans="1:5" ht="79.8" x14ac:dyDescent="0.3">
      <c r="A399" s="64"/>
      <c r="B399" s="59"/>
      <c r="C399" s="60"/>
      <c r="D399" s="60"/>
      <c r="E399" s="61" t="s">
        <v>405</v>
      </c>
    </row>
    <row r="400" spans="1:5" x14ac:dyDescent="0.3">
      <c r="A400" s="64"/>
      <c r="B400" s="56" t="e">
        <f>'PLANILHA DE ORÇAMENTO- ANEXO 16'!#REF!</f>
        <v>#REF!</v>
      </c>
      <c r="C400" s="57" t="e">
        <f>'PLANILHA DE ORÇAMENTO- ANEXO 16'!#REF!</f>
        <v>#REF!</v>
      </c>
      <c r="D400" s="57" t="e">
        <f>'PLANILHA DE ORÇAMENTO- ANEXO 16'!#REF!</f>
        <v>#REF!</v>
      </c>
      <c r="E400" s="58" t="e">
        <f>'PLANILHA DE ORÇAMENTO- ANEXO 16'!#REF!</f>
        <v>#REF!</v>
      </c>
    </row>
    <row r="401" spans="1:5" ht="79.8" x14ac:dyDescent="0.3">
      <c r="A401" s="64"/>
      <c r="B401" s="59"/>
      <c r="C401" s="60"/>
      <c r="D401" s="60"/>
      <c r="E401" s="61" t="s">
        <v>406</v>
      </c>
    </row>
    <row r="402" spans="1:5" x14ac:dyDescent="0.3">
      <c r="A402" s="64"/>
      <c r="B402" s="56" t="e">
        <f>'PLANILHA DE ORÇAMENTO- ANEXO 16'!#REF!</f>
        <v>#REF!</v>
      </c>
      <c r="C402" s="57" t="e">
        <f>'PLANILHA DE ORÇAMENTO- ANEXO 16'!#REF!</f>
        <v>#REF!</v>
      </c>
      <c r="D402" s="57" t="e">
        <f>'PLANILHA DE ORÇAMENTO- ANEXO 16'!#REF!</f>
        <v>#REF!</v>
      </c>
      <c r="E402" s="58" t="e">
        <f>'PLANILHA DE ORÇAMENTO- ANEXO 16'!#REF!</f>
        <v>#REF!</v>
      </c>
    </row>
    <row r="403" spans="1:5" ht="79.8" x14ac:dyDescent="0.3">
      <c r="A403" s="64"/>
      <c r="B403" s="59"/>
      <c r="C403" s="60"/>
      <c r="D403" s="60"/>
      <c r="E403" s="61" t="s">
        <v>407</v>
      </c>
    </row>
    <row r="404" spans="1:5" x14ac:dyDescent="0.3">
      <c r="A404" s="64"/>
      <c r="B404" s="56" t="e">
        <f>'PLANILHA DE ORÇAMENTO- ANEXO 16'!#REF!</f>
        <v>#REF!</v>
      </c>
      <c r="C404" s="57" t="e">
        <f>'PLANILHA DE ORÇAMENTO- ANEXO 16'!#REF!</f>
        <v>#REF!</v>
      </c>
      <c r="D404" s="57" t="e">
        <f>'PLANILHA DE ORÇAMENTO- ANEXO 16'!#REF!</f>
        <v>#REF!</v>
      </c>
      <c r="E404" s="58" t="e">
        <f>'PLANILHA DE ORÇAMENTO- ANEXO 16'!#REF!</f>
        <v>#REF!</v>
      </c>
    </row>
    <row r="405" spans="1:5" ht="125.4" x14ac:dyDescent="0.3">
      <c r="A405" s="64"/>
      <c r="B405" s="59"/>
      <c r="C405" s="60"/>
      <c r="D405" s="60"/>
      <c r="E405" s="61" t="s">
        <v>318</v>
      </c>
    </row>
    <row r="406" spans="1:5" x14ac:dyDescent="0.3">
      <c r="A406" s="64"/>
      <c r="B406" s="56" t="e">
        <f>'PLANILHA DE ORÇAMENTO- ANEXO 16'!#REF!</f>
        <v>#REF!</v>
      </c>
      <c r="C406" s="57"/>
      <c r="D406" s="57"/>
      <c r="E406" s="58" t="e">
        <f>'PLANILHA DE ORÇAMENTO- ANEXO 16'!#REF!</f>
        <v>#REF!</v>
      </c>
    </row>
    <row r="407" spans="1:5" x14ac:dyDescent="0.3">
      <c r="A407" s="64"/>
      <c r="B407" s="56" t="e">
        <f>'PLANILHA DE ORÇAMENTO- ANEXO 16'!#REF!</f>
        <v>#REF!</v>
      </c>
      <c r="C407" s="57" t="e">
        <f>'PLANILHA DE ORÇAMENTO- ANEXO 16'!#REF!</f>
        <v>#REF!</v>
      </c>
      <c r="D407" s="57" t="e">
        <f>'PLANILHA DE ORÇAMENTO- ANEXO 16'!#REF!</f>
        <v>#REF!</v>
      </c>
      <c r="E407" s="58" t="e">
        <f>'PLANILHA DE ORÇAMENTO- ANEXO 16'!#REF!</f>
        <v>#REF!</v>
      </c>
    </row>
    <row r="408" spans="1:5" ht="34.200000000000003" x14ac:dyDescent="0.3">
      <c r="A408" s="64"/>
      <c r="B408" s="59"/>
      <c r="C408" s="60"/>
      <c r="D408" s="60"/>
      <c r="E408" s="61" t="s">
        <v>417</v>
      </c>
    </row>
    <row r="409" spans="1:5" x14ac:dyDescent="0.3">
      <c r="A409" s="64"/>
      <c r="B409" s="56" t="e">
        <f>'PLANILHA DE ORÇAMENTO- ANEXO 16'!#REF!</f>
        <v>#REF!</v>
      </c>
      <c r="C409" s="57" t="e">
        <f>'PLANILHA DE ORÇAMENTO- ANEXO 16'!#REF!</f>
        <v>#REF!</v>
      </c>
      <c r="D409" s="57" t="e">
        <f>'PLANILHA DE ORÇAMENTO- ANEXO 16'!#REF!</f>
        <v>#REF!</v>
      </c>
      <c r="E409" s="58" t="e">
        <f>'PLANILHA DE ORÇAMENTO- ANEXO 16'!#REF!</f>
        <v>#REF!</v>
      </c>
    </row>
    <row r="410" spans="1:5" ht="102.6" x14ac:dyDescent="0.3">
      <c r="A410" s="64"/>
      <c r="B410" s="59"/>
      <c r="C410" s="60"/>
      <c r="D410" s="60"/>
      <c r="E410" s="61" t="s">
        <v>302</v>
      </c>
    </row>
    <row r="411" spans="1:5" x14ac:dyDescent="0.3">
      <c r="A411" s="64"/>
      <c r="B411" s="56" t="e">
        <f>'PLANILHA DE ORÇAMENTO- ANEXO 16'!#REF!</f>
        <v>#REF!</v>
      </c>
      <c r="C411" s="57" t="e">
        <f>'PLANILHA DE ORÇAMENTO- ANEXO 16'!#REF!</f>
        <v>#REF!</v>
      </c>
      <c r="D411" s="57" t="e">
        <f>'PLANILHA DE ORÇAMENTO- ANEXO 16'!#REF!</f>
        <v>#REF!</v>
      </c>
      <c r="E411" s="58" t="e">
        <f>'PLANILHA DE ORÇAMENTO- ANEXO 16'!#REF!</f>
        <v>#REF!</v>
      </c>
    </row>
    <row r="412" spans="1:5" ht="91.2" x14ac:dyDescent="0.3">
      <c r="A412" s="64"/>
      <c r="B412" s="59"/>
      <c r="C412" s="60"/>
      <c r="D412" s="60"/>
      <c r="E412" s="61" t="s">
        <v>311</v>
      </c>
    </row>
    <row r="413" spans="1:5" x14ac:dyDescent="0.3">
      <c r="A413" s="64"/>
      <c r="B413" s="56" t="e">
        <f>'PLANILHA DE ORÇAMENTO- ANEXO 16'!#REF!</f>
        <v>#REF!</v>
      </c>
      <c r="C413" s="57" t="e">
        <f>'PLANILHA DE ORÇAMENTO- ANEXO 16'!#REF!</f>
        <v>#REF!</v>
      </c>
      <c r="D413" s="57" t="e">
        <f>'PLANILHA DE ORÇAMENTO- ANEXO 16'!#REF!</f>
        <v>#REF!</v>
      </c>
      <c r="E413" s="58" t="e">
        <f>'PLANILHA DE ORÇAMENTO- ANEXO 16'!#REF!</f>
        <v>#REF!</v>
      </c>
    </row>
    <row r="414" spans="1:5" ht="91.2" x14ac:dyDescent="0.3">
      <c r="A414" s="64"/>
      <c r="B414" s="59"/>
      <c r="C414" s="60"/>
      <c r="D414" s="60"/>
      <c r="E414" s="61" t="s">
        <v>394</v>
      </c>
    </row>
    <row r="415" spans="1:5" x14ac:dyDescent="0.3">
      <c r="A415" s="64"/>
      <c r="B415" s="56" t="e">
        <f>'PLANILHA DE ORÇAMENTO- ANEXO 16'!#REF!</f>
        <v>#REF!</v>
      </c>
      <c r="C415" s="57" t="e">
        <f>'PLANILHA DE ORÇAMENTO- ANEXO 16'!#REF!</f>
        <v>#REF!</v>
      </c>
      <c r="D415" s="57" t="e">
        <f>'PLANILHA DE ORÇAMENTO- ANEXO 16'!#REF!</f>
        <v>#REF!</v>
      </c>
      <c r="E415" s="58" t="e">
        <f>'PLANILHA DE ORÇAMENTO- ANEXO 16'!#REF!</f>
        <v>#REF!</v>
      </c>
    </row>
    <row r="416" spans="1:5" ht="57" x14ac:dyDescent="0.3">
      <c r="A416" s="64"/>
      <c r="B416" s="59"/>
      <c r="C416" s="60"/>
      <c r="D416" s="60"/>
      <c r="E416" s="61" t="s">
        <v>396</v>
      </c>
    </row>
    <row r="417" spans="1:5" x14ac:dyDescent="0.3">
      <c r="A417" s="64"/>
      <c r="B417" s="56" t="str">
        <f>'PLANILHA DE ORÇAMENTO- ANEXO 16'!A93</f>
        <v>8.3</v>
      </c>
      <c r="C417" s="57"/>
      <c r="D417" s="57"/>
      <c r="E417" s="58" t="str">
        <f>'PLANILHA DE ORÇAMENTO- ANEXO 16'!D93</f>
        <v>Quadro de Distribuição QGD</v>
      </c>
    </row>
    <row r="418" spans="1:5" x14ac:dyDescent="0.3">
      <c r="A418" s="64"/>
      <c r="B418" s="56" t="e">
        <f>'PLANILHA DE ORÇAMENTO- ANEXO 16'!#REF!</f>
        <v>#REF!</v>
      </c>
      <c r="C418" s="57" t="e">
        <f>'PLANILHA DE ORÇAMENTO- ANEXO 16'!#REF!</f>
        <v>#REF!</v>
      </c>
      <c r="D418" s="57" t="e">
        <f>'PLANILHA DE ORÇAMENTO- ANEXO 16'!#REF!</f>
        <v>#REF!</v>
      </c>
      <c r="E418" s="58" t="e">
        <f>'PLANILHA DE ORÇAMENTO- ANEXO 16'!#REF!</f>
        <v>#REF!</v>
      </c>
    </row>
    <row r="419" spans="1:5" ht="79.8" x14ac:dyDescent="0.3">
      <c r="A419" s="64"/>
      <c r="B419" s="59"/>
      <c r="C419" s="60"/>
      <c r="D419" s="60"/>
      <c r="E419" s="61" t="s">
        <v>322</v>
      </c>
    </row>
    <row r="420" spans="1:5" x14ac:dyDescent="0.3">
      <c r="A420" s="64"/>
      <c r="B420" s="56" t="e">
        <f>'PLANILHA DE ORÇAMENTO- ANEXO 16'!#REF!</f>
        <v>#REF!</v>
      </c>
      <c r="C420" s="57" t="e">
        <f>'PLANILHA DE ORÇAMENTO- ANEXO 16'!#REF!</f>
        <v>#REF!</v>
      </c>
      <c r="D420" s="57" t="e">
        <f>'PLANILHA DE ORÇAMENTO- ANEXO 16'!#REF!</f>
        <v>#REF!</v>
      </c>
      <c r="E420" s="58" t="e">
        <f>'PLANILHA DE ORÇAMENTO- ANEXO 16'!#REF!</f>
        <v>#REF!</v>
      </c>
    </row>
    <row r="421" spans="1:5" ht="57" x14ac:dyDescent="0.3">
      <c r="A421" s="64"/>
      <c r="B421" s="59"/>
      <c r="C421" s="60"/>
      <c r="D421" s="60"/>
      <c r="E421" s="61" t="s">
        <v>324</v>
      </c>
    </row>
    <row r="422" spans="1:5" ht="24" x14ac:dyDescent="0.3">
      <c r="A422" s="64"/>
      <c r="B422" s="56" t="str">
        <f>'PLANILHA DE ORÇAMENTO- ANEXO 16'!A94</f>
        <v>8.3.1</v>
      </c>
      <c r="C422" s="57" t="str">
        <f>'PLANILHA DE ORÇAMENTO- ANEXO 16'!B94</f>
        <v>SINAPI</v>
      </c>
      <c r="D422" s="57" t="str">
        <f>'PLANILHA DE ORÇAMENTO- ANEXO 16'!C94</f>
        <v>101898</v>
      </c>
      <c r="E422" s="58" t="str">
        <f>'PLANILHA DE ORÇAMENTO- ANEXO 16'!D94</f>
        <v>DISJUNTOR TERMOMAGNÉTICO TRIPOLAR, CORRENTE NOMINAL DE 400A - FORNECIMENTO E INSTALAÇÃO. AF_07/2025</v>
      </c>
    </row>
    <row r="423" spans="1:5" ht="91.2" x14ac:dyDescent="0.3">
      <c r="A423" s="64"/>
      <c r="B423" s="59"/>
      <c r="C423" s="60"/>
      <c r="D423" s="60"/>
      <c r="E423" s="61" t="s">
        <v>393</v>
      </c>
    </row>
    <row r="424" spans="1:5" x14ac:dyDescent="0.3">
      <c r="A424" s="64"/>
      <c r="B424" s="56" t="str">
        <f>'PLANILHA DE ORÇAMENTO- ANEXO 16'!A95</f>
        <v>8.3.2</v>
      </c>
      <c r="C424" s="57" t="str">
        <f>'PLANILHA DE ORÇAMENTO- ANEXO 16'!B95</f>
        <v>CDHU</v>
      </c>
      <c r="D424" s="57" t="str">
        <f>'PLANILHA DE ORÇAMENTO- ANEXO 16'!C95</f>
        <v>37.25.100</v>
      </c>
      <c r="E424" s="58" t="str">
        <f>'PLANILHA DE ORÇAMENTO- ANEXO 16'!D95</f>
        <v>Disjuntor em caixa moldada tripolar, térmico e magnético fixos, tensão de isolamento 480/690V, de 70A até 150A</v>
      </c>
    </row>
    <row r="425" spans="1:5" ht="34.200000000000003" x14ac:dyDescent="0.3">
      <c r="A425" s="64"/>
      <c r="B425" s="59"/>
      <c r="C425" s="60"/>
      <c r="D425" s="60"/>
      <c r="E425" s="61" t="s">
        <v>418</v>
      </c>
    </row>
    <row r="426" spans="1:5" ht="24" x14ac:dyDescent="0.3">
      <c r="A426" s="64"/>
      <c r="B426" s="56" t="str">
        <f>'PLANILHA DE ORÇAMENTO- ANEXO 16'!A96</f>
        <v>8.3.3</v>
      </c>
      <c r="C426" s="57" t="str">
        <f>'PLANILHA DE ORÇAMENTO- ANEXO 16'!B96</f>
        <v>SINAPI</v>
      </c>
      <c r="D426" s="57" t="str">
        <f>'PLANILHA DE ORÇAMENTO- ANEXO 16'!C96</f>
        <v>101895</v>
      </c>
      <c r="E426" s="58" t="str">
        <f>'PLANILHA DE ORÇAMENTO- ANEXO 16'!D96</f>
        <v>DISJUNTOR TERMOMAGNÉTICO TRIPOLAR, CORRENTE NOMINAL DE 125A - FORNECIMENTO E INSTALAÇÃO. AF_07/2025</v>
      </c>
    </row>
    <row r="427" spans="1:5" ht="45.6" x14ac:dyDescent="0.3">
      <c r="A427" s="64"/>
      <c r="B427" s="59"/>
      <c r="C427" s="60"/>
      <c r="D427" s="60"/>
      <c r="E427" s="61" t="s">
        <v>337</v>
      </c>
    </row>
    <row r="428" spans="1:5" x14ac:dyDescent="0.3">
      <c r="A428" s="64"/>
      <c r="B428" s="56" t="str">
        <f>'PLANILHA DE ORÇAMENTO- ANEXO 16'!A97</f>
        <v>8.3.4</v>
      </c>
      <c r="C428" s="57" t="str">
        <f>'PLANILHA DE ORÇAMENTO- ANEXO 16'!B97</f>
        <v>CDHU</v>
      </c>
      <c r="D428" s="57" t="str">
        <f>'PLANILHA DE ORÇAMENTO- ANEXO 16'!C97</f>
        <v>37.13.660</v>
      </c>
      <c r="E428" s="58" t="str">
        <f>'PLANILHA DE ORÇAMENTO- ANEXO 16'!D97</f>
        <v>Disjuntor termomagnético, tripolar 220/380 V, corrente de 60 A até 100 A</v>
      </c>
    </row>
    <row r="429" spans="1:5" ht="45.6" x14ac:dyDescent="0.3">
      <c r="A429" s="64"/>
      <c r="B429" s="59"/>
      <c r="C429" s="60"/>
      <c r="D429" s="60"/>
      <c r="E429" s="61" t="s">
        <v>332</v>
      </c>
    </row>
    <row r="430" spans="1:5" x14ac:dyDescent="0.3">
      <c r="A430" s="64"/>
      <c r="B430" s="56" t="str">
        <f>'PLANILHA DE ORÇAMENTO- ANEXO 16'!A98</f>
        <v>8.3.5</v>
      </c>
      <c r="C430" s="57" t="str">
        <f>'PLANILHA DE ORÇAMENTO- ANEXO 16'!B98</f>
        <v>SINAPI</v>
      </c>
      <c r="D430" s="57" t="str">
        <f>'PLANILHA DE ORÇAMENTO- ANEXO 16'!C98</f>
        <v>106020</v>
      </c>
      <c r="E430" s="58" t="str">
        <f>'PLANILHA DE ORÇAMENTO- ANEXO 16'!D98</f>
        <v>DISJUNTOR TRIPOLAR DIN 63A - FORNECIMENTO E INSTALAÇÃO. AF_07/2025</v>
      </c>
    </row>
    <row r="431" spans="1:5" ht="45.6" x14ac:dyDescent="0.3">
      <c r="A431" s="64"/>
      <c r="B431" s="59"/>
      <c r="C431" s="60"/>
      <c r="D431" s="60"/>
      <c r="E431" s="61" t="s">
        <v>392</v>
      </c>
    </row>
    <row r="432" spans="1:5" x14ac:dyDescent="0.3">
      <c r="A432" s="64"/>
      <c r="B432" s="56" t="e">
        <f>'PLANILHA DE ORÇAMENTO- ANEXO 16'!#REF!</f>
        <v>#REF!</v>
      </c>
      <c r="C432" s="57" t="e">
        <f>'PLANILHA DE ORÇAMENTO- ANEXO 16'!#REF!</f>
        <v>#REF!</v>
      </c>
      <c r="D432" s="87" t="e">
        <f>'PLANILHA DE ORÇAMENTO- ANEXO 16'!#REF!</f>
        <v>#REF!</v>
      </c>
      <c r="E432" s="58" t="e">
        <f>'PLANILHA DE ORÇAMENTO- ANEXO 16'!#REF!</f>
        <v>#REF!</v>
      </c>
    </row>
    <row r="433" spans="1:5" ht="68.400000000000006" x14ac:dyDescent="0.3">
      <c r="A433" s="64"/>
      <c r="B433" s="59"/>
      <c r="C433" s="60"/>
      <c r="D433" s="60"/>
      <c r="E433" s="61" t="s">
        <v>341</v>
      </c>
    </row>
    <row r="434" spans="1:5" x14ac:dyDescent="0.3">
      <c r="A434" s="64"/>
      <c r="B434" s="56" t="str">
        <f>'PLANILHA DE ORÇAMENTO- ANEXO 16'!A100</f>
        <v>8.3.7</v>
      </c>
      <c r="C434" s="57" t="str">
        <f>'PLANILHA DE ORÇAMENTO- ANEXO 16'!B100</f>
        <v>CDHU</v>
      </c>
      <c r="D434" s="57" t="str">
        <f>'PLANILHA DE ORÇAMENTO- ANEXO 16'!C100</f>
        <v>37.20.156</v>
      </c>
      <c r="E434" s="58" t="str">
        <f>'PLANILHA DE ORÇAMENTO- ANEXO 16'!D100</f>
        <v>Placa de montagem para quadros em geral, em chapa de aço</v>
      </c>
    </row>
    <row r="435" spans="1:5" ht="91.2" x14ac:dyDescent="0.3">
      <c r="A435" s="64"/>
      <c r="B435" s="59"/>
      <c r="C435" s="60"/>
      <c r="D435" s="60"/>
      <c r="E435" s="61" t="s">
        <v>395</v>
      </c>
    </row>
    <row r="436" spans="1:5" x14ac:dyDescent="0.3">
      <c r="A436" s="64"/>
      <c r="B436" s="56" t="str">
        <f>'PLANILHA DE ORÇAMENTO- ANEXO 16'!A101</f>
        <v>8.3.8</v>
      </c>
      <c r="C436" s="57" t="str">
        <f>'PLANILHA DE ORÇAMENTO- ANEXO 16'!B101</f>
        <v>CDHU</v>
      </c>
      <c r="D436" s="57" t="str">
        <f>'PLANILHA DE ORÇAMENTO- ANEXO 16'!C101</f>
        <v>37.10.010</v>
      </c>
      <c r="E436" s="58" t="str">
        <f>'PLANILHA DE ORÇAMENTO- ANEXO 16'!D101</f>
        <v>Barramento de cobre nu</v>
      </c>
    </row>
    <row r="437" spans="1:5" ht="57" x14ac:dyDescent="0.3">
      <c r="A437" s="64"/>
      <c r="B437" s="59"/>
      <c r="C437" s="60"/>
      <c r="D437" s="60"/>
      <c r="E437" s="61" t="s">
        <v>338</v>
      </c>
    </row>
    <row r="438" spans="1:5" x14ac:dyDescent="0.3">
      <c r="A438" s="64"/>
      <c r="B438" s="56" t="str">
        <f>'PLANILHA DE ORÇAMENTO- ANEXO 16'!A102</f>
        <v>8.3.9</v>
      </c>
      <c r="C438" s="57" t="str">
        <f>'PLANILHA DE ORÇAMENTO- ANEXO 16'!B102</f>
        <v>CDHU</v>
      </c>
      <c r="D438" s="57" t="str">
        <f>'PLANILHA DE ORÇAMENTO- ANEXO 16'!C102</f>
        <v>37.20.010</v>
      </c>
      <c r="E438" s="58" t="str">
        <f>'PLANILHA DE ORÇAMENTO- ANEXO 16'!D102</f>
        <v>Isolador em epóxi de 1 kV para barramento</v>
      </c>
    </row>
    <row r="439" spans="1:5" ht="57" x14ac:dyDescent="0.3">
      <c r="A439" s="64"/>
      <c r="B439" s="59"/>
      <c r="C439" s="60"/>
      <c r="D439" s="60"/>
      <c r="E439" s="61" t="s">
        <v>338</v>
      </c>
    </row>
    <row r="440" spans="1:5" x14ac:dyDescent="0.3">
      <c r="A440" s="64"/>
      <c r="B440" s="56" t="e">
        <f>'PLANILHA DE ORÇAMENTO- ANEXO 16'!#REF!</f>
        <v>#REF!</v>
      </c>
      <c r="C440" s="57" t="e">
        <f>'PLANILHA DE ORÇAMENTO- ANEXO 16'!#REF!</f>
        <v>#REF!</v>
      </c>
      <c r="D440" s="57" t="e">
        <f>'PLANILHA DE ORÇAMENTO- ANEXO 16'!#REF!</f>
        <v>#REF!</v>
      </c>
      <c r="E440" s="58" t="e">
        <f>'PLANILHA DE ORÇAMENTO- ANEXO 16'!#REF!</f>
        <v>#REF!</v>
      </c>
    </row>
    <row r="441" spans="1:5" ht="57" x14ac:dyDescent="0.3">
      <c r="A441" s="64"/>
      <c r="B441" s="59"/>
      <c r="C441" s="60"/>
      <c r="D441" s="60"/>
      <c r="E441" s="61" t="s">
        <v>338</v>
      </c>
    </row>
    <row r="442" spans="1:5" x14ac:dyDescent="0.3">
      <c r="A442" s="64"/>
      <c r="B442" s="56" t="e">
        <f>'PLANILHA DE ORÇAMENTO- ANEXO 16'!#REF!</f>
        <v>#REF!</v>
      </c>
      <c r="C442" s="57" t="e">
        <f>'PLANILHA DE ORÇAMENTO- ANEXO 16'!#REF!</f>
        <v>#REF!</v>
      </c>
      <c r="D442" s="57" t="e">
        <f>'PLANILHA DE ORÇAMENTO- ANEXO 16'!#REF!</f>
        <v>#REF!</v>
      </c>
      <c r="E442" s="58" t="e">
        <f>'PLANILHA DE ORÇAMENTO- ANEXO 16'!#REF!</f>
        <v>#REF!</v>
      </c>
    </row>
    <row r="443" spans="1:5" ht="91.2" x14ac:dyDescent="0.3">
      <c r="A443" s="64"/>
      <c r="B443" s="59"/>
      <c r="C443" s="60"/>
      <c r="D443" s="60"/>
      <c r="E443" s="61" t="s">
        <v>331</v>
      </c>
    </row>
    <row r="444" spans="1:5" x14ac:dyDescent="0.3">
      <c r="A444" s="64"/>
      <c r="B444" s="56" t="e">
        <f>'PLANILHA DE ORÇAMENTO- ANEXO 16'!#REF!</f>
        <v>#REF!</v>
      </c>
      <c r="C444" s="57" t="e">
        <f>'PLANILHA DE ORÇAMENTO- ANEXO 16'!#REF!</f>
        <v>#REF!</v>
      </c>
      <c r="D444" s="57" t="e">
        <f>'PLANILHA DE ORÇAMENTO- ANEXO 16'!#REF!</f>
        <v>#REF!</v>
      </c>
      <c r="E444" s="58" t="e">
        <f>'PLANILHA DE ORÇAMENTO- ANEXO 16'!#REF!</f>
        <v>#REF!</v>
      </c>
    </row>
    <row r="445" spans="1:5" ht="102.6" x14ac:dyDescent="0.3">
      <c r="A445" s="64"/>
      <c r="B445" s="59"/>
      <c r="C445" s="60"/>
      <c r="D445" s="60"/>
      <c r="E445" s="61" t="s">
        <v>327</v>
      </c>
    </row>
    <row r="446" spans="1:5" x14ac:dyDescent="0.3">
      <c r="A446" s="64"/>
      <c r="B446" s="56" t="e">
        <f>'PLANILHA DE ORÇAMENTO- ANEXO 16'!#REF!</f>
        <v>#REF!</v>
      </c>
      <c r="C446" s="57" t="e">
        <f>'PLANILHA DE ORÇAMENTO- ANEXO 16'!#REF!</f>
        <v>#REF!</v>
      </c>
      <c r="D446" s="57" t="e">
        <f>'PLANILHA DE ORÇAMENTO- ANEXO 16'!#REF!</f>
        <v>#REF!</v>
      </c>
      <c r="E446" s="58" t="e">
        <f>'PLANILHA DE ORÇAMENTO- ANEXO 16'!#REF!</f>
        <v>#REF!</v>
      </c>
    </row>
    <row r="447" spans="1:5" ht="102.6" x14ac:dyDescent="0.3">
      <c r="A447" s="64"/>
      <c r="B447" s="59"/>
      <c r="C447" s="60"/>
      <c r="D447" s="60"/>
      <c r="E447" s="61" t="s">
        <v>328</v>
      </c>
    </row>
    <row r="448" spans="1:5" x14ac:dyDescent="0.3">
      <c r="A448" s="64"/>
      <c r="B448" s="56" t="e">
        <f>'PLANILHA DE ORÇAMENTO- ANEXO 16'!#REF!</f>
        <v>#REF!</v>
      </c>
      <c r="C448" s="57" t="e">
        <f>'PLANILHA DE ORÇAMENTO- ANEXO 16'!#REF!</f>
        <v>#REF!</v>
      </c>
      <c r="D448" s="57" t="e">
        <f>'PLANILHA DE ORÇAMENTO- ANEXO 16'!#REF!</f>
        <v>#REF!</v>
      </c>
      <c r="E448" s="58" t="e">
        <f>'PLANILHA DE ORÇAMENTO- ANEXO 16'!#REF!</f>
        <v>#REF!</v>
      </c>
    </row>
    <row r="449" spans="1:5" ht="102.6" x14ac:dyDescent="0.3">
      <c r="A449" s="64"/>
      <c r="B449" s="59"/>
      <c r="C449" s="60"/>
      <c r="D449" s="60"/>
      <c r="E449" s="61" t="s">
        <v>387</v>
      </c>
    </row>
    <row r="450" spans="1:5" x14ac:dyDescent="0.3">
      <c r="A450" s="64"/>
      <c r="B450" s="56" t="e">
        <f>'PLANILHA DE ORÇAMENTO- ANEXO 16'!#REF!</f>
        <v>#REF!</v>
      </c>
      <c r="C450" s="57" t="e">
        <f>'PLANILHA DE ORÇAMENTO- ANEXO 16'!#REF!</f>
        <v>#REF!</v>
      </c>
      <c r="D450" s="57" t="e">
        <f>'PLANILHA DE ORÇAMENTO- ANEXO 16'!#REF!</f>
        <v>#REF!</v>
      </c>
      <c r="E450" s="58" t="e">
        <f>'PLANILHA DE ORÇAMENTO- ANEXO 16'!#REF!</f>
        <v>#REF!</v>
      </c>
    </row>
    <row r="451" spans="1:5" ht="91.2" x14ac:dyDescent="0.3">
      <c r="A451" s="64"/>
      <c r="B451" s="59"/>
      <c r="C451" s="60"/>
      <c r="D451" s="60"/>
      <c r="E451" s="61" t="s">
        <v>394</v>
      </c>
    </row>
    <row r="452" spans="1:5" x14ac:dyDescent="0.3">
      <c r="A452" s="64"/>
      <c r="B452" s="56" t="e">
        <f>'PLANILHA DE ORÇAMENTO- ANEXO 16'!#REF!</f>
        <v>#REF!</v>
      </c>
      <c r="C452" s="57" t="e">
        <f>'PLANILHA DE ORÇAMENTO- ANEXO 16'!#REF!</f>
        <v>#REF!</v>
      </c>
      <c r="D452" s="57" t="e">
        <f>'PLANILHA DE ORÇAMENTO- ANEXO 16'!#REF!</f>
        <v>#REF!</v>
      </c>
      <c r="E452" s="58" t="e">
        <f>'PLANILHA DE ORÇAMENTO- ANEXO 16'!#REF!</f>
        <v>#REF!</v>
      </c>
    </row>
    <row r="453" spans="1:5" ht="91.2" x14ac:dyDescent="0.3">
      <c r="A453" s="64"/>
      <c r="B453" s="59"/>
      <c r="C453" s="60"/>
      <c r="D453" s="60"/>
      <c r="E453" s="61" t="s">
        <v>394</v>
      </c>
    </row>
    <row r="454" spans="1:5" x14ac:dyDescent="0.3">
      <c r="A454" s="64"/>
      <c r="B454" s="56" t="e">
        <f>'PLANILHA DE ORÇAMENTO- ANEXO 16'!#REF!</f>
        <v>#REF!</v>
      </c>
      <c r="C454" s="57" t="e">
        <f>'PLANILHA DE ORÇAMENTO- ANEXO 16'!#REF!</f>
        <v>#REF!</v>
      </c>
      <c r="D454" s="57" t="e">
        <f>'PLANILHA DE ORÇAMENTO- ANEXO 16'!#REF!</f>
        <v>#REF!</v>
      </c>
      <c r="E454" s="58" t="e">
        <f>'PLANILHA DE ORÇAMENTO- ANEXO 16'!#REF!</f>
        <v>#REF!</v>
      </c>
    </row>
    <row r="455" spans="1:5" ht="91.2" x14ac:dyDescent="0.3">
      <c r="A455" s="64"/>
      <c r="B455" s="59"/>
      <c r="C455" s="60"/>
      <c r="D455" s="60"/>
      <c r="E455" s="61" t="s">
        <v>394</v>
      </c>
    </row>
    <row r="456" spans="1:5" x14ac:dyDescent="0.3">
      <c r="A456" s="64"/>
      <c r="B456" s="56" t="e">
        <f>'PLANILHA DE ORÇAMENTO- ANEXO 16'!#REF!</f>
        <v>#REF!</v>
      </c>
      <c r="C456" s="57" t="e">
        <f>'PLANILHA DE ORÇAMENTO- ANEXO 16'!#REF!</f>
        <v>#REF!</v>
      </c>
      <c r="D456" s="57" t="e">
        <f>'PLANILHA DE ORÇAMENTO- ANEXO 16'!#REF!</f>
        <v>#REF!</v>
      </c>
      <c r="E456" s="58" t="e">
        <f>'PLANILHA DE ORÇAMENTO- ANEXO 16'!#REF!</f>
        <v>#REF!</v>
      </c>
    </row>
    <row r="457" spans="1:5" ht="91.2" x14ac:dyDescent="0.3">
      <c r="A457" s="64"/>
      <c r="B457" s="59"/>
      <c r="C457" s="60"/>
      <c r="D457" s="60"/>
      <c r="E457" s="61" t="s">
        <v>329</v>
      </c>
    </row>
    <row r="458" spans="1:5" x14ac:dyDescent="0.3">
      <c r="A458" s="64"/>
      <c r="B458" s="56" t="e">
        <f>'PLANILHA DE ORÇAMENTO- ANEXO 16'!#REF!</f>
        <v>#REF!</v>
      </c>
      <c r="C458" s="57" t="e">
        <f>'PLANILHA DE ORÇAMENTO- ANEXO 16'!#REF!</f>
        <v>#REF!</v>
      </c>
      <c r="D458" s="57" t="e">
        <f>'PLANILHA DE ORÇAMENTO- ANEXO 16'!#REF!</f>
        <v>#REF!</v>
      </c>
      <c r="E458" s="58" t="e">
        <f>'PLANILHA DE ORÇAMENTO- ANEXO 16'!#REF!</f>
        <v>#REF!</v>
      </c>
    </row>
    <row r="459" spans="1:5" ht="91.2" x14ac:dyDescent="0.3">
      <c r="A459" s="64"/>
      <c r="B459" s="59"/>
      <c r="C459" s="60"/>
      <c r="D459" s="60"/>
      <c r="E459" s="61" t="s">
        <v>330</v>
      </c>
    </row>
    <row r="460" spans="1:5" x14ac:dyDescent="0.3">
      <c r="A460" s="64"/>
      <c r="B460" s="56" t="e">
        <f>'PLANILHA DE ORÇAMENTO- ANEXO 16'!#REF!</f>
        <v>#REF!</v>
      </c>
      <c r="C460" s="57" t="e">
        <f>'PLANILHA DE ORÇAMENTO- ANEXO 16'!#REF!</f>
        <v>#REF!</v>
      </c>
      <c r="D460" s="57" t="e">
        <f>'PLANILHA DE ORÇAMENTO- ANEXO 16'!#REF!</f>
        <v>#REF!</v>
      </c>
      <c r="E460" s="58" t="e">
        <f>'PLANILHA DE ORÇAMENTO- ANEXO 16'!#REF!</f>
        <v>#REF!</v>
      </c>
    </row>
    <row r="461" spans="1:5" ht="91.2" x14ac:dyDescent="0.3">
      <c r="A461" s="64"/>
      <c r="B461" s="59"/>
      <c r="C461" s="60"/>
      <c r="D461" s="60"/>
      <c r="E461" s="61" t="s">
        <v>304</v>
      </c>
    </row>
    <row r="462" spans="1:5" ht="25.5" customHeight="1" x14ac:dyDescent="0.3">
      <c r="A462" s="64"/>
      <c r="B462" s="56" t="e">
        <f>'PLANILHA DE ORÇAMENTO- ANEXO 16'!#REF!</f>
        <v>#REF!</v>
      </c>
      <c r="C462" s="57"/>
      <c r="D462" s="57"/>
      <c r="E462" s="58" t="e">
        <f>'PLANILHA DE ORÇAMENTO- ANEXO 16'!#REF!</f>
        <v>#REF!</v>
      </c>
    </row>
    <row r="463" spans="1:5" ht="25.5" customHeight="1" x14ac:dyDescent="0.3">
      <c r="A463" s="64"/>
      <c r="B463" s="56" t="e">
        <f>'PLANILHA DE ORÇAMENTO- ANEXO 16'!#REF!</f>
        <v>#REF!</v>
      </c>
      <c r="C463" s="57" t="e">
        <f>'PLANILHA DE ORÇAMENTO- ANEXO 16'!#REF!</f>
        <v>#REF!</v>
      </c>
      <c r="D463" s="57" t="e">
        <f>'PLANILHA DE ORÇAMENTO- ANEXO 16'!#REF!</f>
        <v>#REF!</v>
      </c>
      <c r="E463" s="58" t="e">
        <f>'PLANILHA DE ORÇAMENTO- ANEXO 16'!#REF!</f>
        <v>#REF!</v>
      </c>
    </row>
    <row r="464" spans="1:5" ht="105.75" customHeight="1" x14ac:dyDescent="0.3">
      <c r="A464" s="64"/>
      <c r="B464" s="59"/>
      <c r="C464" s="60"/>
      <c r="D464" s="60"/>
      <c r="E464" s="61" t="s">
        <v>393</v>
      </c>
    </row>
    <row r="465" spans="1:5" ht="25.5" customHeight="1" x14ac:dyDescent="0.3">
      <c r="A465" s="64"/>
      <c r="B465" s="56" t="e">
        <f>'PLANILHA DE ORÇAMENTO- ANEXO 16'!#REF!</f>
        <v>#REF!</v>
      </c>
      <c r="C465" s="57" t="e">
        <f>'PLANILHA DE ORÇAMENTO- ANEXO 16'!#REF!</f>
        <v>#REF!</v>
      </c>
      <c r="D465" s="57" t="e">
        <f>'PLANILHA DE ORÇAMENTO- ANEXO 16'!#REF!</f>
        <v>#REF!</v>
      </c>
      <c r="E465" s="58" t="e">
        <f>'PLANILHA DE ORÇAMENTO- ANEXO 16'!#REF!</f>
        <v>#REF!</v>
      </c>
    </row>
    <row r="466" spans="1:5" ht="48.75" customHeight="1" x14ac:dyDescent="0.3">
      <c r="A466" s="64"/>
      <c r="B466" s="59"/>
      <c r="C466" s="60"/>
      <c r="D466" s="60"/>
      <c r="E466" s="61" t="s">
        <v>419</v>
      </c>
    </row>
    <row r="467" spans="1:5" x14ac:dyDescent="0.3">
      <c r="A467" s="64"/>
      <c r="B467" s="56" t="e">
        <f>'PLANILHA DE ORÇAMENTO- ANEXO 16'!#REF!</f>
        <v>#REF!</v>
      </c>
      <c r="C467" s="57" t="e">
        <f>'PLANILHA DE ORÇAMENTO- ANEXO 16'!#REF!</f>
        <v>#REF!</v>
      </c>
      <c r="D467" s="57" t="e">
        <f>'PLANILHA DE ORÇAMENTO- ANEXO 16'!#REF!</f>
        <v>#REF!</v>
      </c>
      <c r="E467" s="58" t="e">
        <f>'PLANILHA DE ORÇAMENTO- ANEXO 16'!#REF!</f>
        <v>#REF!</v>
      </c>
    </row>
    <row r="468" spans="1:5" ht="45.6" x14ac:dyDescent="0.3">
      <c r="A468" s="64"/>
      <c r="B468" s="59"/>
      <c r="C468" s="60"/>
      <c r="D468" s="60"/>
      <c r="E468" s="61" t="s">
        <v>332</v>
      </c>
    </row>
    <row r="469" spans="1:5" x14ac:dyDescent="0.3">
      <c r="A469" s="64"/>
      <c r="B469" s="56" t="e">
        <f>'PLANILHA DE ORÇAMENTO- ANEXO 16'!#REF!</f>
        <v>#REF!</v>
      </c>
      <c r="C469" s="57" t="e">
        <f>'PLANILHA DE ORÇAMENTO- ANEXO 16'!#REF!</f>
        <v>#REF!</v>
      </c>
      <c r="D469" s="57" t="e">
        <f>'PLANILHA DE ORÇAMENTO- ANEXO 16'!#REF!</f>
        <v>#REF!</v>
      </c>
      <c r="E469" s="58" t="e">
        <f>'PLANILHA DE ORÇAMENTO- ANEXO 16'!#REF!</f>
        <v>#REF!</v>
      </c>
    </row>
    <row r="470" spans="1:5" ht="45.6" x14ac:dyDescent="0.3">
      <c r="A470" s="64"/>
      <c r="B470" s="59"/>
      <c r="C470" s="60"/>
      <c r="D470" s="60"/>
      <c r="E470" s="61" t="s">
        <v>392</v>
      </c>
    </row>
    <row r="471" spans="1:5" x14ac:dyDescent="0.3">
      <c r="A471" s="64"/>
      <c r="B471" s="56" t="e">
        <f>'PLANILHA DE ORÇAMENTO- ANEXO 16'!#REF!</f>
        <v>#REF!</v>
      </c>
      <c r="C471" s="57" t="e">
        <f>'PLANILHA DE ORÇAMENTO- ANEXO 16'!#REF!</f>
        <v>#REF!</v>
      </c>
      <c r="D471" s="57" t="e">
        <f>'PLANILHA DE ORÇAMENTO- ANEXO 16'!#REF!</f>
        <v>#REF!</v>
      </c>
      <c r="E471" s="58" t="e">
        <f>'PLANILHA DE ORÇAMENTO- ANEXO 16'!#REF!</f>
        <v>#REF!</v>
      </c>
    </row>
    <row r="472" spans="1:5" ht="45.6" x14ac:dyDescent="0.3">
      <c r="A472" s="64"/>
      <c r="B472" s="59"/>
      <c r="C472" s="60"/>
      <c r="D472" s="60"/>
      <c r="E472" s="61" t="s">
        <v>337</v>
      </c>
    </row>
    <row r="473" spans="1:5" x14ac:dyDescent="0.3">
      <c r="A473" s="64"/>
      <c r="B473" s="56" t="e">
        <f>'PLANILHA DE ORÇAMENTO- ANEXO 16'!#REF!</f>
        <v>#REF!</v>
      </c>
      <c r="C473" s="57" t="e">
        <f>'PLANILHA DE ORÇAMENTO- ANEXO 16'!#REF!</f>
        <v>#REF!</v>
      </c>
      <c r="D473" s="57" t="e">
        <f>'PLANILHA DE ORÇAMENTO- ANEXO 16'!#REF!</f>
        <v>#REF!</v>
      </c>
      <c r="E473" s="58" t="e">
        <f>'PLANILHA DE ORÇAMENTO- ANEXO 16'!#REF!</f>
        <v>#REF!</v>
      </c>
    </row>
    <row r="474" spans="1:5" ht="45.6" x14ac:dyDescent="0.3">
      <c r="A474" s="64"/>
      <c r="B474" s="59"/>
      <c r="C474" s="60"/>
      <c r="D474" s="60"/>
      <c r="E474" s="61" t="s">
        <v>391</v>
      </c>
    </row>
    <row r="475" spans="1:5" x14ac:dyDescent="0.3">
      <c r="A475" s="64"/>
      <c r="B475" s="56" t="e">
        <f>'PLANILHA DE ORÇAMENTO- ANEXO 16'!#REF!</f>
        <v>#REF!</v>
      </c>
      <c r="C475" s="57" t="e">
        <f>'PLANILHA DE ORÇAMENTO- ANEXO 16'!#REF!</f>
        <v>#REF!</v>
      </c>
      <c r="D475" s="57" t="e">
        <f>'PLANILHA DE ORÇAMENTO- ANEXO 16'!#REF!</f>
        <v>#REF!</v>
      </c>
      <c r="E475" s="58" t="e">
        <f>'PLANILHA DE ORÇAMENTO- ANEXO 16'!#REF!</f>
        <v>#REF!</v>
      </c>
    </row>
    <row r="476" spans="1:5" ht="57" x14ac:dyDescent="0.3">
      <c r="A476" s="64"/>
      <c r="B476" s="59"/>
      <c r="C476" s="60"/>
      <c r="D476" s="60"/>
      <c r="E476" s="61" t="s">
        <v>390</v>
      </c>
    </row>
    <row r="477" spans="1:5" x14ac:dyDescent="0.3">
      <c r="A477" s="64"/>
      <c r="B477" s="56" t="e">
        <f>'PLANILHA DE ORÇAMENTO- ANEXO 16'!#REF!</f>
        <v>#REF!</v>
      </c>
      <c r="C477" s="57" t="e">
        <f>'PLANILHA DE ORÇAMENTO- ANEXO 16'!#REF!</f>
        <v>#REF!</v>
      </c>
      <c r="D477" s="57" t="e">
        <f>'PLANILHA DE ORÇAMENTO- ANEXO 16'!#REF!</f>
        <v>#REF!</v>
      </c>
      <c r="E477" s="58" t="e">
        <f>'PLANILHA DE ORÇAMENTO- ANEXO 16'!#REF!</f>
        <v>#REF!</v>
      </c>
    </row>
    <row r="478" spans="1:5" ht="57" x14ac:dyDescent="0.3">
      <c r="A478" s="64"/>
      <c r="B478" s="59"/>
      <c r="C478" s="60"/>
      <c r="D478" s="60"/>
      <c r="E478" s="61" t="s">
        <v>389</v>
      </c>
    </row>
    <row r="479" spans="1:5" x14ac:dyDescent="0.3">
      <c r="A479" s="64"/>
      <c r="B479" s="56" t="e">
        <f>'PLANILHA DE ORÇAMENTO- ANEXO 16'!#REF!</f>
        <v>#REF!</v>
      </c>
      <c r="C479" s="57" t="e">
        <f>'PLANILHA DE ORÇAMENTO- ANEXO 16'!#REF!</f>
        <v>#REF!</v>
      </c>
      <c r="D479" s="57" t="e">
        <f>'PLANILHA DE ORÇAMENTO- ANEXO 16'!#REF!</f>
        <v>#REF!</v>
      </c>
      <c r="E479" s="58" t="e">
        <f>'PLANILHA DE ORÇAMENTO- ANEXO 16'!#REF!</f>
        <v>#REF!</v>
      </c>
    </row>
    <row r="480" spans="1:5" ht="193.8" x14ac:dyDescent="0.3">
      <c r="A480" s="64"/>
      <c r="B480" s="59"/>
      <c r="C480" s="60"/>
      <c r="D480" s="60"/>
      <c r="E480" s="61" t="s">
        <v>353</v>
      </c>
    </row>
    <row r="481" spans="1:5" x14ac:dyDescent="0.3">
      <c r="A481" s="64"/>
      <c r="B481" s="56" t="e">
        <f>'PLANILHA DE ORÇAMENTO- ANEXO 16'!#REF!</f>
        <v>#REF!</v>
      </c>
      <c r="C481" s="57" t="e">
        <f>'PLANILHA DE ORÇAMENTO- ANEXO 16'!#REF!</f>
        <v>#REF!</v>
      </c>
      <c r="D481" s="57" t="e">
        <f>'PLANILHA DE ORÇAMENTO- ANEXO 16'!#REF!</f>
        <v>#REF!</v>
      </c>
      <c r="E481" s="58" t="e">
        <f>'PLANILHA DE ORÇAMENTO- ANEXO 16'!#REF!</f>
        <v>#REF!</v>
      </c>
    </row>
    <row r="482" spans="1:5" ht="57" x14ac:dyDescent="0.3">
      <c r="A482" s="64"/>
      <c r="B482" s="59"/>
      <c r="C482" s="60"/>
      <c r="D482" s="60"/>
      <c r="E482" s="61" t="s">
        <v>338</v>
      </c>
    </row>
    <row r="483" spans="1:5" x14ac:dyDescent="0.3">
      <c r="A483" s="64"/>
      <c r="B483" s="56" t="str">
        <f>'[1]PLANILHA DE ORÇAMENTO- ANEXO 16'!A272</f>
        <v>7.6.11</v>
      </c>
      <c r="C483" s="57" t="str">
        <f>'[1]PLANILHA DE ORÇAMENTO- ANEXO 16'!B272</f>
        <v>CDHU</v>
      </c>
      <c r="D483" s="57" t="str">
        <f>'[1]PLANILHA DE ORÇAMENTO- ANEXO 16'!C272</f>
        <v>39.02.020</v>
      </c>
      <c r="E483" s="58" t="str">
        <f>'[1]PLANILHA DE ORÇAMENTO- ANEXO 16'!D272</f>
        <v>Cabo de cobre de 4 mm², isolamento 750 V - isolação em PVC 70°C</v>
      </c>
    </row>
    <row r="484" spans="1:5" ht="57" x14ac:dyDescent="0.3">
      <c r="A484" s="64"/>
      <c r="B484" s="59"/>
      <c r="C484" s="60"/>
      <c r="D484" s="60"/>
      <c r="E484" s="61" t="s">
        <v>338</v>
      </c>
    </row>
    <row r="485" spans="1:5" x14ac:dyDescent="0.3">
      <c r="A485" s="64"/>
      <c r="B485" s="56" t="str">
        <f>'[1]PLANILHA DE ORÇAMENTO- ANEXO 16'!A273</f>
        <v>7.6.12</v>
      </c>
      <c r="C485" s="57" t="str">
        <f>'[1]PLANILHA DE ORÇAMENTO- ANEXO 16'!B273</f>
        <v>CDHU</v>
      </c>
      <c r="D485" s="57" t="str">
        <f>'[1]PLANILHA DE ORÇAMENTO- ANEXO 16'!C273</f>
        <v>39.02.030</v>
      </c>
      <c r="E485" s="58" t="str">
        <f>'[1]PLANILHA DE ORÇAMENTO- ANEXO 16'!D273</f>
        <v>Cabo de cobre de 6 mm², isolamento 750 V - isolação em PVC 70°C</v>
      </c>
    </row>
    <row r="486" spans="1:5" ht="57" x14ac:dyDescent="0.3">
      <c r="A486" s="64"/>
      <c r="B486" s="59"/>
      <c r="C486" s="60"/>
      <c r="D486" s="60"/>
      <c r="E486" s="61" t="s">
        <v>338</v>
      </c>
    </row>
    <row r="487" spans="1:5" x14ac:dyDescent="0.3">
      <c r="A487" s="64"/>
      <c r="B487" s="56" t="str">
        <f>'[1]PLANILHA DE ORÇAMENTO- ANEXO 16'!A274</f>
        <v>7.6.13</v>
      </c>
      <c r="C487" s="57" t="str">
        <f>'[1]PLANILHA DE ORÇAMENTO- ANEXO 16'!B274</f>
        <v>CDHU</v>
      </c>
      <c r="D487" s="57" t="str">
        <f>'[1]PLANILHA DE ORÇAMENTO- ANEXO 16'!C274</f>
        <v>38.19.030</v>
      </c>
      <c r="E487" s="58" t="str">
        <f>'[1]PLANILHA DE ORÇAMENTO- ANEXO 16'!D274</f>
        <v>Eletroduto de PVC corrugado flexível leve, diâmetro externo de 25 mm</v>
      </c>
    </row>
    <row r="488" spans="1:5" ht="91.2" x14ac:dyDescent="0.3">
      <c r="A488" s="64"/>
      <c r="B488" s="59"/>
      <c r="C488" s="60"/>
      <c r="D488" s="60"/>
      <c r="E488" s="61" t="s">
        <v>331</v>
      </c>
    </row>
    <row r="489" spans="1:5" x14ac:dyDescent="0.3">
      <c r="A489" s="64"/>
      <c r="B489" s="56" t="str">
        <f>'[1]PLANILHA DE ORÇAMENTO- ANEXO 16'!A275</f>
        <v>7.6.14</v>
      </c>
      <c r="C489" s="57" t="str">
        <f>'[1]PLANILHA DE ORÇAMENTO- ANEXO 16'!B275</f>
        <v>CDHU</v>
      </c>
      <c r="D489" s="57" t="str">
        <f>'[1]PLANILHA DE ORÇAMENTO- ANEXO 16'!C275</f>
        <v>38.04.040</v>
      </c>
      <c r="E489" s="58" t="str">
        <f>'[1]PLANILHA DE ORÇAMENTO- ANEXO 16'!D275</f>
        <v>Eletroduto galvanizado conforme NBR13057 -  3/4´ com acessórios</v>
      </c>
    </row>
    <row r="490" spans="1:5" ht="102.6" x14ac:dyDescent="0.3">
      <c r="A490" s="64"/>
      <c r="B490" s="59"/>
      <c r="C490" s="60"/>
      <c r="D490" s="60"/>
      <c r="E490" s="61" t="s">
        <v>288</v>
      </c>
    </row>
    <row r="491" spans="1:5" x14ac:dyDescent="0.3">
      <c r="A491" s="64"/>
      <c r="B491" s="56" t="str">
        <f>'[1]PLANILHA DE ORÇAMENTO- ANEXO 16'!A276</f>
        <v>7.6.15</v>
      </c>
      <c r="C491" s="57" t="str">
        <f>'[1]PLANILHA DE ORÇAMENTO- ANEXO 16'!B276</f>
        <v>CDHU</v>
      </c>
      <c r="D491" s="57" t="str">
        <f>'[1]PLANILHA DE ORÇAMENTO- ANEXO 16'!C276</f>
        <v>38.04.060</v>
      </c>
      <c r="E491" s="58" t="str">
        <f>'[1]PLANILHA DE ORÇAMENTO- ANEXO 16'!D276</f>
        <v>Eletroduto galvanizado conforme NBR13057 -  1´ com acessórios</v>
      </c>
    </row>
    <row r="492" spans="1:5" ht="125.4" x14ac:dyDescent="0.3">
      <c r="A492" s="64"/>
      <c r="B492" s="59"/>
      <c r="C492" s="60"/>
      <c r="D492" s="60"/>
      <c r="E492" s="61" t="s">
        <v>289</v>
      </c>
    </row>
    <row r="493" spans="1:5" x14ac:dyDescent="0.3">
      <c r="A493" s="64"/>
      <c r="B493" s="56" t="str">
        <f>'[1]PLANILHA DE ORÇAMENTO- ANEXO 16'!A277</f>
        <v>7.6.16</v>
      </c>
      <c r="C493" s="57" t="str">
        <f>'[1]PLANILHA DE ORÇAMENTO- ANEXO 16'!B277</f>
        <v>CDHU</v>
      </c>
      <c r="D493" s="57" t="str">
        <f>'[1]PLANILHA DE ORÇAMENTO- ANEXO 16'!C277</f>
        <v>38.04.080</v>
      </c>
      <c r="E493" s="58" t="str">
        <f>'[1]PLANILHA DE ORÇAMENTO- ANEXO 16'!D277</f>
        <v>Eletroduto galvanizado conforme NBR13057 -  1 1/4´ com acessórios</v>
      </c>
    </row>
    <row r="494" spans="1:5" ht="34.200000000000003" x14ac:dyDescent="0.3">
      <c r="A494" s="64"/>
      <c r="B494" s="59"/>
      <c r="C494" s="60"/>
      <c r="D494" s="60"/>
      <c r="E494" s="61" t="s">
        <v>290</v>
      </c>
    </row>
    <row r="495" spans="1:5" x14ac:dyDescent="0.3">
      <c r="A495" s="64"/>
      <c r="B495" s="56" t="str">
        <f>'[1]PLANILHA DE ORÇAMENTO- ANEXO 16'!A278</f>
        <v>7.6.17</v>
      </c>
      <c r="C495" s="57" t="str">
        <f>'[1]PLANILHA DE ORÇAMENTO- ANEXO 16'!B278</f>
        <v>CDHU</v>
      </c>
      <c r="D495" s="57" t="str">
        <f>'[1]PLANILHA DE ORÇAMENTO- ANEXO 16'!C278</f>
        <v>40.02.080</v>
      </c>
      <c r="E495" s="58" t="str">
        <f>'[1]PLANILHA DE ORÇAMENTO- ANEXO 16'!D278</f>
        <v>Caixa de passagem em chapa, com tampa parafusada, 300 x 300 x 120 mm</v>
      </c>
    </row>
    <row r="496" spans="1:5" ht="34.200000000000003" x14ac:dyDescent="0.3">
      <c r="A496" s="64"/>
      <c r="B496" s="59"/>
      <c r="C496" s="60"/>
      <c r="D496" s="60"/>
      <c r="E496" s="61" t="s">
        <v>291</v>
      </c>
    </row>
    <row r="497" spans="1:5" x14ac:dyDescent="0.3">
      <c r="A497" s="64"/>
      <c r="B497" s="56" t="str">
        <f>'[1]PLANILHA DE ORÇAMENTO- ANEXO 16'!A279</f>
        <v>7.6.18</v>
      </c>
      <c r="C497" s="57" t="str">
        <f>'[1]PLANILHA DE ORÇAMENTO- ANEXO 16'!B279</f>
        <v>CDHU</v>
      </c>
      <c r="D497" s="57" t="str">
        <f>'[1]PLANILHA DE ORÇAMENTO- ANEXO 16'!C279</f>
        <v>38.15.010</v>
      </c>
      <c r="E497" s="58" t="str">
        <f>'[1]PLANILHA DE ORÇAMENTO- ANEXO 16'!D279</f>
        <v>Eletroduto metálico flexível com capa em PVC de 3/4´</v>
      </c>
    </row>
    <row r="498" spans="1:5" ht="57" x14ac:dyDescent="0.3">
      <c r="A498" s="64"/>
      <c r="B498" s="59"/>
      <c r="C498" s="60"/>
      <c r="D498" s="60"/>
      <c r="E498" s="61" t="s">
        <v>292</v>
      </c>
    </row>
    <row r="499" spans="1:5" x14ac:dyDescent="0.3">
      <c r="A499" s="64"/>
      <c r="B499" s="56" t="str">
        <f>'[1]PLANILHA DE ORÇAMENTO- ANEXO 16'!A280</f>
        <v>7.6.19</v>
      </c>
      <c r="C499" s="57" t="str">
        <f>'[1]PLANILHA DE ORÇAMENTO- ANEXO 16'!B280</f>
        <v>CDHU</v>
      </c>
      <c r="D499" s="57" t="str">
        <f>'[1]PLANILHA DE ORÇAMENTO- ANEXO 16'!C280</f>
        <v>38.15.020</v>
      </c>
      <c r="E499" s="58" t="str">
        <f>'[1]PLANILHA DE ORÇAMENTO- ANEXO 16'!D280</f>
        <v>Eletroduto metálico flexível com capa em PVC de 1´</v>
      </c>
    </row>
    <row r="500" spans="1:5" ht="57" x14ac:dyDescent="0.3">
      <c r="A500" s="64"/>
      <c r="B500" s="59"/>
      <c r="C500" s="60"/>
      <c r="D500" s="60"/>
      <c r="E500" s="61" t="s">
        <v>292</v>
      </c>
    </row>
    <row r="501" spans="1:5" x14ac:dyDescent="0.3">
      <c r="A501" s="64"/>
      <c r="B501" s="56" t="str">
        <f>'[1]PLANILHA DE ORÇAMENTO- ANEXO 16'!A281</f>
        <v>7.6.20</v>
      </c>
      <c r="C501" s="57" t="str">
        <f>'[1]PLANILHA DE ORÇAMENTO- ANEXO 16'!B281</f>
        <v>CDHU</v>
      </c>
      <c r="D501" s="57" t="str">
        <f>'[1]PLANILHA DE ORÇAMENTO- ANEXO 16'!C281</f>
        <v>40.06.060</v>
      </c>
      <c r="E501" s="58" t="str">
        <f>'[1]PLANILHA DE ORÇAMENTO- ANEXO 16'!D281</f>
        <v>Condulete metálico de 1´</v>
      </c>
    </row>
    <row r="502" spans="1:5" ht="34.200000000000003" x14ac:dyDescent="0.3">
      <c r="A502" s="64"/>
      <c r="B502" s="59"/>
      <c r="C502" s="60"/>
      <c r="D502" s="60"/>
      <c r="E502" s="61" t="s">
        <v>293</v>
      </c>
    </row>
    <row r="503" spans="1:5" x14ac:dyDescent="0.3">
      <c r="A503" s="64"/>
      <c r="B503" s="56" t="str">
        <f>'[1]PLANILHA DE ORÇAMENTO- ANEXO 16'!A282</f>
        <v>7.6.21</v>
      </c>
      <c r="C503" s="57" t="str">
        <f>'[1]PLANILHA DE ORÇAMENTO- ANEXO 16'!B282</f>
        <v>CDHU</v>
      </c>
      <c r="D503" s="57" t="str">
        <f>'[1]PLANILHA DE ORÇAMENTO- ANEXO 16'!C282</f>
        <v>40.06.080</v>
      </c>
      <c r="E503" s="58" t="str">
        <f>'[1]PLANILHA DE ORÇAMENTO- ANEXO 16'!D282</f>
        <v>Condulete metálico de 1 1/4´</v>
      </c>
    </row>
    <row r="504" spans="1:5" ht="34.200000000000003" x14ac:dyDescent="0.3">
      <c r="A504" s="64"/>
      <c r="B504" s="59"/>
      <c r="C504" s="60"/>
      <c r="D504" s="60"/>
      <c r="E504" s="61" t="s">
        <v>294</v>
      </c>
    </row>
    <row r="505" spans="1:5" x14ac:dyDescent="0.3">
      <c r="A505" s="64"/>
      <c r="B505" s="56" t="str">
        <f>'[1]PLANILHA DE ORÇAMENTO- ANEXO 16'!A283</f>
        <v>7.7</v>
      </c>
      <c r="C505" s="57"/>
      <c r="D505" s="57"/>
      <c r="E505" s="58" t="str">
        <f>'[1]PLANILHA DE ORÇAMENTO- ANEXO 16'!D283</f>
        <v>Iluminação e Tomadas dos Sanitários, Sala de Video e Área de Serviços</v>
      </c>
    </row>
    <row r="506" spans="1:5" ht="57" x14ac:dyDescent="0.3">
      <c r="A506" s="64"/>
      <c r="B506" s="59"/>
      <c r="C506" s="60"/>
      <c r="D506" s="60"/>
      <c r="E506" s="61" t="s">
        <v>295</v>
      </c>
    </row>
    <row r="507" spans="1:5" ht="24" x14ac:dyDescent="0.3">
      <c r="A507" s="64"/>
      <c r="B507" s="56" t="str">
        <f>'[1]PLANILHA DE ORÇAMENTO- ANEXO 16'!A284</f>
        <v>7.7.1</v>
      </c>
      <c r="C507" s="57" t="str">
        <f>'[1]PLANILHA DE ORÇAMENTO- ANEXO 16'!B284</f>
        <v>CDHU</v>
      </c>
      <c r="D507" s="57" t="str">
        <f>'[1]PLANILHA DE ORÇAMENTO- ANEXO 16'!C284</f>
        <v>41.31.040</v>
      </c>
      <c r="E507" s="58" t="str">
        <f>'[1]PLANILHA DE ORÇAMENTO- ANEXO 16'!D284</f>
        <v>Luminária LED retangular de sobrepor com difusor translúcido, 4000 K, fluxo luminoso de 3690 a 4800 lm, potência de 38 W a 41 W</v>
      </c>
    </row>
    <row r="508" spans="1:5" ht="79.8" x14ac:dyDescent="0.3">
      <c r="A508" s="64"/>
      <c r="B508" s="59"/>
      <c r="C508" s="60"/>
      <c r="D508" s="60"/>
      <c r="E508" s="61" t="s">
        <v>296</v>
      </c>
    </row>
    <row r="509" spans="1:5" ht="24" x14ac:dyDescent="0.3">
      <c r="A509" s="64"/>
      <c r="B509" s="56" t="str">
        <f>'[1]PLANILHA DE ORÇAMENTO- ANEXO 16'!A285</f>
        <v>7.7.2</v>
      </c>
      <c r="C509" s="57" t="str">
        <f>'[1]PLANILHA DE ORÇAMENTO- ANEXO 16'!B285</f>
        <v>SINAPI</v>
      </c>
      <c r="D509" s="57" t="str">
        <f>'[1]PLANILHA DE ORÇAMENTO- ANEXO 16'!C285</f>
        <v>97599</v>
      </c>
      <c r="E509" s="58" t="str">
        <f>'[1]PLANILHA DE ORÇAMENTO- ANEXO 16'!D285</f>
        <v>LUMINÁRIA DE EMERGÊNCIA, COM 30 LÂMPADAS LED DE 2 W, SEM REATOR - FORNECIMENTO E INSTALAÇÃO. AF_02/2020</v>
      </c>
    </row>
    <row r="510" spans="1:5" ht="57" x14ac:dyDescent="0.3">
      <c r="A510" s="64"/>
      <c r="B510" s="59"/>
      <c r="C510" s="60"/>
      <c r="D510" s="60"/>
      <c r="E510" s="61" t="s">
        <v>297</v>
      </c>
    </row>
    <row r="511" spans="1:5" x14ac:dyDescent="0.3">
      <c r="A511" s="64"/>
      <c r="B511" s="56" t="str">
        <f>'[1]PLANILHA DE ORÇAMENTO- ANEXO 16'!A286</f>
        <v>7.7.3</v>
      </c>
      <c r="C511" s="57" t="str">
        <f>'[1]PLANILHA DE ORÇAMENTO- ANEXO 16'!B286</f>
        <v>CDHU</v>
      </c>
      <c r="D511" s="57" t="str">
        <f>'[1]PLANILHA DE ORÇAMENTO- ANEXO 16'!C286</f>
        <v>40.01.020</v>
      </c>
      <c r="E511" s="58" t="str">
        <f>'[1]PLANILHA DE ORÇAMENTO- ANEXO 16'!D286</f>
        <v>Caixa de ferro estampada 4´ x 2´</v>
      </c>
    </row>
    <row r="512" spans="1:5" ht="57" x14ac:dyDescent="0.3">
      <c r="A512" s="64"/>
      <c r="B512" s="59"/>
      <c r="C512" s="60"/>
      <c r="D512" s="60"/>
      <c r="E512" s="61" t="s">
        <v>298</v>
      </c>
    </row>
    <row r="513" spans="1:5" x14ac:dyDescent="0.3">
      <c r="A513" s="64"/>
      <c r="B513" s="56" t="str">
        <f>'[1]PLANILHA DE ORÇAMENTO- ANEXO 16'!A287</f>
        <v>7.7.4</v>
      </c>
      <c r="C513" s="57" t="str">
        <f>'[1]PLANILHA DE ORÇAMENTO- ANEXO 16'!B287</f>
        <v>CDHU</v>
      </c>
      <c r="D513" s="57" t="str">
        <f>'[1]PLANILHA DE ORÇAMENTO- ANEXO 16'!C287</f>
        <v>40.05.020</v>
      </c>
      <c r="E513" s="58" t="str">
        <f>'[1]PLANILHA DE ORÇAMENTO- ANEXO 16'!D287</f>
        <v>Interruptor com 1 tecla simples e placa</v>
      </c>
    </row>
    <row r="514" spans="1:5" ht="45.6" x14ac:dyDescent="0.3">
      <c r="A514" s="64"/>
      <c r="B514" s="59"/>
      <c r="C514" s="60"/>
      <c r="D514" s="60"/>
      <c r="E514" s="61" t="s">
        <v>299</v>
      </c>
    </row>
    <row r="515" spans="1:5" x14ac:dyDescent="0.3">
      <c r="A515" s="64"/>
      <c r="B515" s="56" t="str">
        <f>'[1]PLANILHA DE ORÇAMENTO- ANEXO 16'!A288</f>
        <v>7.7.5</v>
      </c>
      <c r="C515" s="57" t="str">
        <f>'[1]PLANILHA DE ORÇAMENTO- ANEXO 16'!B288</f>
        <v>CDHU</v>
      </c>
      <c r="D515" s="57" t="str">
        <f>'[1]PLANILHA DE ORÇAMENTO- ANEXO 16'!C288</f>
        <v>40.04.450</v>
      </c>
      <c r="E515" s="58" t="str">
        <f>'[1]PLANILHA DE ORÇAMENTO- ANEXO 16'!D288</f>
        <v>Tomada 2P+T de 10 A - 250 V, completa</v>
      </c>
    </row>
    <row r="516" spans="1:5" ht="57" x14ac:dyDescent="0.3">
      <c r="A516" s="64"/>
      <c r="B516" s="59"/>
      <c r="C516" s="60"/>
      <c r="D516" s="60"/>
      <c r="E516" s="61" t="s">
        <v>300</v>
      </c>
    </row>
    <row r="517" spans="1:5" x14ac:dyDescent="0.3">
      <c r="A517" s="64"/>
      <c r="B517" s="56" t="str">
        <f>'[1]PLANILHA DE ORÇAMENTO- ANEXO 16'!A289</f>
        <v>7.7.6</v>
      </c>
      <c r="C517" s="57" t="str">
        <f>'[1]PLANILHA DE ORÇAMENTO- ANEXO 16'!B289</f>
        <v>CDHU</v>
      </c>
      <c r="D517" s="57" t="str">
        <f>'[1]PLANILHA DE ORÇAMENTO- ANEXO 16'!C289</f>
        <v>40.04.460</v>
      </c>
      <c r="E517" s="58" t="str">
        <f>'[1]PLANILHA DE ORÇAMENTO- ANEXO 16'!D289</f>
        <v>Tomada 2P+T de 20 A - 250 V, completa</v>
      </c>
    </row>
    <row r="518" spans="1:5" ht="79.8" x14ac:dyDescent="0.3">
      <c r="A518" s="64"/>
      <c r="B518" s="59"/>
      <c r="C518" s="60"/>
      <c r="D518" s="60"/>
      <c r="E518" s="61" t="s">
        <v>301</v>
      </c>
    </row>
    <row r="519" spans="1:5" x14ac:dyDescent="0.3">
      <c r="A519" s="64"/>
      <c r="B519" s="56" t="str">
        <f>'[1]PLANILHA DE ORÇAMENTO- ANEXO 16'!A290</f>
        <v>7.7.7</v>
      </c>
      <c r="C519" s="57"/>
      <c r="D519" s="57"/>
      <c r="E519" s="58" t="str">
        <f>'[1]PLANILHA DE ORÇAMENTO- ANEXO 16'!D290</f>
        <v>Caixa de passagem para condicionamento de ar tipo Split, com saída de dreno único na vertical - 39 x 22 x 6 cm</v>
      </c>
    </row>
    <row r="520" spans="1:5" x14ac:dyDescent="0.3">
      <c r="A520" s="64"/>
      <c r="B520" s="56" t="str">
        <f>'[1]PLANILHA DE ORÇAMENTO- ANEXO 16'!A291</f>
        <v>7.7.8</v>
      </c>
      <c r="C520" s="57" t="str">
        <f>'[1]PLANILHA DE ORÇAMENTO- ANEXO 16'!B291</f>
        <v>CDHU</v>
      </c>
      <c r="D520" s="57" t="str">
        <f>'[1]PLANILHA DE ORÇAMENTO- ANEXO 16'!C291</f>
        <v>46.01.020</v>
      </c>
      <c r="E520" s="58" t="str">
        <f>'[1]PLANILHA DE ORÇAMENTO- ANEXO 16'!D291</f>
        <v>Tubo de PVC rígido soldável marrom, DN= 25 mm, (3/4´), inclusive conexões</v>
      </c>
    </row>
    <row r="521" spans="1:5" ht="102.6" x14ac:dyDescent="0.3">
      <c r="A521" s="64"/>
      <c r="B521" s="59"/>
      <c r="C521" s="60"/>
      <c r="D521" s="60"/>
      <c r="E521" s="61" t="s">
        <v>302</v>
      </c>
    </row>
    <row r="522" spans="1:5" x14ac:dyDescent="0.3">
      <c r="A522" s="64"/>
      <c r="B522" s="56" t="str">
        <f>'[1]PLANILHA DE ORÇAMENTO- ANEXO 16'!A292</f>
        <v>7.7.9</v>
      </c>
      <c r="C522" s="57" t="str">
        <f>'[1]PLANILHA DE ORÇAMENTO- ANEXO 16'!B292</f>
        <v>CDHU</v>
      </c>
      <c r="D522" s="57" t="str">
        <f>'[1]PLANILHA DE ORÇAMENTO- ANEXO 16'!C292</f>
        <v>39.02.016</v>
      </c>
      <c r="E522" s="58" t="str">
        <f>'[1]PLANILHA DE ORÇAMENTO- ANEXO 16'!D292</f>
        <v>Cabo de cobre de 2,5 mm², isolamento 750 V - isolação em PVC 70°C</v>
      </c>
    </row>
    <row r="523" spans="1:5" ht="102.6" x14ac:dyDescent="0.3">
      <c r="A523" s="64"/>
      <c r="B523" s="59"/>
      <c r="C523" s="60"/>
      <c r="D523" s="60"/>
      <c r="E523" s="61" t="s">
        <v>303</v>
      </c>
    </row>
    <row r="524" spans="1:5" x14ac:dyDescent="0.3">
      <c r="A524" s="64"/>
      <c r="B524" s="56" t="str">
        <f>'[1]PLANILHA DE ORÇAMENTO- ANEXO 16'!A293</f>
        <v>7.7.10</v>
      </c>
      <c r="C524" s="57" t="str">
        <f>'[1]PLANILHA DE ORÇAMENTO- ANEXO 16'!B293</f>
        <v>CDHU</v>
      </c>
      <c r="D524" s="57" t="str">
        <f>'[1]PLANILHA DE ORÇAMENTO- ANEXO 16'!C293</f>
        <v>39.02.020</v>
      </c>
      <c r="E524" s="58" t="str">
        <f>'[1]PLANILHA DE ORÇAMENTO- ANEXO 16'!D293</f>
        <v>Cabo de cobre de 4 mm², isolamento 750 V - isolação em PVC 70°C</v>
      </c>
    </row>
    <row r="525" spans="1:5" ht="91.2" x14ac:dyDescent="0.3">
      <c r="A525" s="64"/>
      <c r="B525" s="59"/>
      <c r="C525" s="60"/>
      <c r="D525" s="60"/>
      <c r="E525" s="61" t="s">
        <v>304</v>
      </c>
    </row>
    <row r="526" spans="1:5" x14ac:dyDescent="0.3">
      <c r="A526" s="64"/>
      <c r="B526" s="56" t="str">
        <f>'[1]PLANILHA DE ORÇAMENTO- ANEXO 16'!A294</f>
        <v>7.7.11</v>
      </c>
      <c r="C526" s="57" t="str">
        <f>'[1]PLANILHA DE ORÇAMENTO- ANEXO 16'!B294</f>
        <v>CDHU</v>
      </c>
      <c r="D526" s="57" t="str">
        <f>'[1]PLANILHA DE ORÇAMENTO- ANEXO 16'!C294</f>
        <v>38.19.030</v>
      </c>
      <c r="E526" s="58" t="str">
        <f>'[1]PLANILHA DE ORÇAMENTO- ANEXO 16'!D294</f>
        <v>Eletroduto de PVC corrugado flexível leve, diâmetro externo de 25 mm</v>
      </c>
    </row>
    <row r="527" spans="1:5" ht="102.6" x14ac:dyDescent="0.3">
      <c r="A527" s="64"/>
      <c r="B527" s="59"/>
      <c r="C527" s="60"/>
      <c r="D527" s="60"/>
      <c r="E527" s="61" t="s">
        <v>305</v>
      </c>
    </row>
    <row r="528" spans="1:5" x14ac:dyDescent="0.3">
      <c r="A528" s="64"/>
      <c r="B528" s="56" t="str">
        <f>'[1]PLANILHA DE ORÇAMENTO- ANEXO 16'!A295</f>
        <v>7.7.12</v>
      </c>
      <c r="C528" s="57" t="str">
        <f>'[1]PLANILHA DE ORÇAMENTO- ANEXO 16'!B295</f>
        <v>CDHU</v>
      </c>
      <c r="D528" s="57" t="str">
        <f>'[1]PLANILHA DE ORÇAMENTO- ANEXO 16'!C295</f>
        <v>38.04.040</v>
      </c>
      <c r="E528" s="58" t="str">
        <f>'[1]PLANILHA DE ORÇAMENTO- ANEXO 16'!D295</f>
        <v>Eletroduto galvanizado conforme NBR13057 -  3/4´ com acessórios</v>
      </c>
    </row>
    <row r="529" spans="1:5" ht="45.6" x14ac:dyDescent="0.3">
      <c r="A529" s="64"/>
      <c r="B529" s="59"/>
      <c r="C529" s="60"/>
      <c r="D529" s="60"/>
      <c r="E529" s="61" t="s">
        <v>306</v>
      </c>
    </row>
    <row r="530" spans="1:5" x14ac:dyDescent="0.3">
      <c r="A530" s="64"/>
      <c r="B530" s="56" t="str">
        <f>'[1]PLANILHA DE ORÇAMENTO- ANEXO 16'!A296</f>
        <v>7.7.13</v>
      </c>
      <c r="C530" s="57" t="str">
        <f>'[1]PLANILHA DE ORÇAMENTO- ANEXO 16'!B296</f>
        <v>CDHU</v>
      </c>
      <c r="D530" s="57" t="str">
        <f>'[1]PLANILHA DE ORÇAMENTO- ANEXO 16'!C296</f>
        <v>38.04.060</v>
      </c>
      <c r="E530" s="58" t="str">
        <f>'[1]PLANILHA DE ORÇAMENTO- ANEXO 16'!D296</f>
        <v>Eletroduto galvanizado conforme NBR13057 -  1´ com acessórios</v>
      </c>
    </row>
    <row r="531" spans="1:5" ht="57" x14ac:dyDescent="0.3">
      <c r="A531" s="64"/>
      <c r="B531" s="59"/>
      <c r="C531" s="60"/>
      <c r="D531" s="60"/>
      <c r="E531" s="61" t="s">
        <v>307</v>
      </c>
    </row>
    <row r="532" spans="1:5" x14ac:dyDescent="0.3">
      <c r="A532" s="64"/>
      <c r="B532" s="56" t="str">
        <f>'[1]PLANILHA DE ORÇAMENTO- ANEXO 16'!A297</f>
        <v>7.7.14</v>
      </c>
      <c r="C532" s="57" t="str">
        <f>'[1]PLANILHA DE ORÇAMENTO- ANEXO 16'!B297</f>
        <v>CDHU</v>
      </c>
      <c r="D532" s="57" t="str">
        <f>'[1]PLANILHA DE ORÇAMENTO- ANEXO 16'!C297</f>
        <v>38.04.080</v>
      </c>
      <c r="E532" s="58" t="str">
        <f>'[1]PLANILHA DE ORÇAMENTO- ANEXO 16'!D297</f>
        <v>Eletroduto galvanizado conforme NBR13057 -  1 1/4´ com acessórios</v>
      </c>
    </row>
    <row r="533" spans="1:5" ht="34.200000000000003" x14ac:dyDescent="0.3">
      <c r="A533" s="64"/>
      <c r="B533" s="59"/>
      <c r="C533" s="60"/>
      <c r="D533" s="60"/>
      <c r="E533" s="61" t="s">
        <v>308</v>
      </c>
    </row>
    <row r="534" spans="1:5" x14ac:dyDescent="0.3">
      <c r="A534" s="64"/>
      <c r="B534" s="56" t="str">
        <f>'[1]PLANILHA DE ORÇAMENTO- ANEXO 16'!A298</f>
        <v>7.7.15</v>
      </c>
      <c r="C534" s="57" t="str">
        <f>'[1]PLANILHA DE ORÇAMENTO- ANEXO 16'!B298</f>
        <v>CDHU</v>
      </c>
      <c r="D534" s="57" t="str">
        <f>'[1]PLANILHA DE ORÇAMENTO- ANEXO 16'!C298</f>
        <v>40.06.040</v>
      </c>
      <c r="E534" s="58" t="str">
        <f>'[1]PLANILHA DE ORÇAMENTO- ANEXO 16'!D298</f>
        <v>Condulete metálico de 3/4´</v>
      </c>
    </row>
    <row r="535" spans="1:5" ht="34.200000000000003" x14ac:dyDescent="0.3">
      <c r="A535" s="64"/>
      <c r="B535" s="59"/>
      <c r="C535" s="60"/>
      <c r="D535" s="60"/>
      <c r="E535" s="61" t="s">
        <v>309</v>
      </c>
    </row>
    <row r="536" spans="1:5" x14ac:dyDescent="0.3">
      <c r="A536" s="64"/>
      <c r="B536" s="56" t="str">
        <f>'[1]PLANILHA DE ORÇAMENTO- ANEXO 16'!A299</f>
        <v>7.7.16</v>
      </c>
      <c r="C536" s="57" t="str">
        <f>'[1]PLANILHA DE ORÇAMENTO- ANEXO 16'!B299</f>
        <v>CDHU</v>
      </c>
      <c r="D536" s="57" t="str">
        <f>'[1]PLANILHA DE ORÇAMENTO- ANEXO 16'!C299</f>
        <v>40.06.060</v>
      </c>
      <c r="E536" s="58" t="str">
        <f>'[1]PLANILHA DE ORÇAMENTO- ANEXO 16'!D299</f>
        <v>Condulete metálico de 1´</v>
      </c>
    </row>
    <row r="537" spans="1:5" ht="45.6" x14ac:dyDescent="0.3">
      <c r="A537" s="64"/>
      <c r="B537" s="59"/>
      <c r="C537" s="60"/>
      <c r="D537" s="60"/>
      <c r="E537" s="61" t="s">
        <v>310</v>
      </c>
    </row>
    <row r="538" spans="1:5" x14ac:dyDescent="0.3">
      <c r="A538" s="64"/>
      <c r="B538" s="56" t="str">
        <f>'[1]PLANILHA DE ORÇAMENTO- ANEXO 16'!A300</f>
        <v>7.8</v>
      </c>
      <c r="C538" s="57"/>
      <c r="D538" s="57"/>
      <c r="E538" s="58" t="str">
        <f>'[1]PLANILHA DE ORÇAMENTO- ANEXO 16'!D300</f>
        <v>Iluminação Externa</v>
      </c>
    </row>
    <row r="539" spans="1:5" ht="57" x14ac:dyDescent="0.3">
      <c r="A539" s="64"/>
      <c r="B539" s="59"/>
      <c r="C539" s="60"/>
      <c r="D539" s="60"/>
      <c r="E539" s="61" t="s">
        <v>292</v>
      </c>
    </row>
    <row r="540" spans="1:5" x14ac:dyDescent="0.3">
      <c r="A540" s="64"/>
      <c r="B540" s="56" t="str">
        <f>'[1]PLANILHA DE ORÇAMENTO- ANEXO 16'!A301</f>
        <v>7.8.1</v>
      </c>
      <c r="C540" s="57"/>
      <c r="D540" s="57"/>
      <c r="E540" s="58" t="str">
        <f>'[1]PLANILHA DE ORÇAMENTO- ANEXO 16'!D301</f>
        <v>Projetor LED retangular, potência de 30 W, fluxo luminoso de 2250 a 2400 lm, temperatura cor 6.500 K, bivolt</v>
      </c>
    </row>
    <row r="541" spans="1:5" x14ac:dyDescent="0.3">
      <c r="A541" s="64"/>
      <c r="B541" s="56" t="str">
        <f>'[1]PLANILHA DE ORÇAMENTO- ANEXO 16'!A302</f>
        <v>7.8.2</v>
      </c>
      <c r="C541" s="57" t="str">
        <f>'[1]PLANILHA DE ORÇAMENTO- ANEXO 16'!B302</f>
        <v>CDHU</v>
      </c>
      <c r="D541" s="57" t="str">
        <f>'[1]PLANILHA DE ORÇAMENTO- ANEXO 16'!C302</f>
        <v>41.12.210</v>
      </c>
      <c r="E541" s="58" t="str">
        <f>'[1]PLANILHA DE ORÇAMENTO- ANEXO 16'!D302</f>
        <v>Projetor LED modular, fluxo luminoso de 26294 lm, eficiência mínima de 125 l/W - 150 W/200 W</v>
      </c>
    </row>
    <row r="542" spans="1:5" ht="102.6" x14ac:dyDescent="0.3">
      <c r="A542" s="64"/>
      <c r="B542" s="59"/>
      <c r="C542" s="60"/>
      <c r="D542" s="60"/>
      <c r="E542" s="61" t="s">
        <v>302</v>
      </c>
    </row>
    <row r="543" spans="1:5" x14ac:dyDescent="0.3">
      <c r="A543" s="64"/>
      <c r="B543" s="56" t="str">
        <f>'[1]PLANILHA DE ORÇAMENTO- ANEXO 16'!A303</f>
        <v>7.8.3</v>
      </c>
      <c r="C543" s="57" t="str">
        <f>'[1]PLANILHA DE ORÇAMENTO- ANEXO 16'!B303</f>
        <v>CDHU</v>
      </c>
      <c r="D543" s="57" t="str">
        <f>'[1]PLANILHA DE ORÇAMENTO- ANEXO 16'!C303</f>
        <v>38.04.040</v>
      </c>
      <c r="E543" s="58" t="str">
        <f>'[1]PLANILHA DE ORÇAMENTO- ANEXO 16'!D303</f>
        <v>Eletroduto galvanizado conforme NBR13057 -  3/4´ com acessórios</v>
      </c>
    </row>
    <row r="544" spans="1:5" ht="91.2" x14ac:dyDescent="0.3">
      <c r="A544" s="64"/>
      <c r="B544" s="59"/>
      <c r="C544" s="60"/>
      <c r="D544" s="60"/>
      <c r="E544" s="61" t="s">
        <v>311</v>
      </c>
    </row>
    <row r="545" spans="1:6" x14ac:dyDescent="0.3">
      <c r="A545" s="64"/>
      <c r="B545" s="56" t="str">
        <f>'[1]PLANILHA DE ORÇAMENTO- ANEXO 16'!A304</f>
        <v>7.8.4</v>
      </c>
      <c r="C545" s="57" t="str">
        <f>'[1]PLANILHA DE ORÇAMENTO- ANEXO 16'!B304</f>
        <v>CDHU</v>
      </c>
      <c r="D545" s="57" t="str">
        <f>'[1]PLANILHA DE ORÇAMENTO- ANEXO 16'!C304</f>
        <v>40.06.040</v>
      </c>
      <c r="E545" s="58" t="str">
        <f>'[1]PLANILHA DE ORÇAMENTO- ANEXO 16'!D304</f>
        <v>Condulete metálico de 3/4´</v>
      </c>
    </row>
    <row r="546" spans="1:6" ht="102.6" x14ac:dyDescent="0.3">
      <c r="A546" s="64"/>
      <c r="B546" s="59"/>
      <c r="C546" s="60"/>
      <c r="D546" s="60"/>
      <c r="E546" s="61" t="s">
        <v>305</v>
      </c>
    </row>
    <row r="547" spans="1:6" x14ac:dyDescent="0.3">
      <c r="A547" s="64"/>
      <c r="B547" s="56" t="str">
        <f>'[1]PLANILHA DE ORÇAMENTO- ANEXO 16'!A305</f>
        <v>7.8.5</v>
      </c>
      <c r="C547" s="57" t="str">
        <f>'[1]PLANILHA DE ORÇAMENTO- ANEXO 16'!B305</f>
        <v>CDHU</v>
      </c>
      <c r="D547" s="57" t="str">
        <f>'[1]PLANILHA DE ORÇAMENTO- ANEXO 16'!C305</f>
        <v>39.02.016</v>
      </c>
      <c r="E547" s="58" t="str">
        <f>'[1]PLANILHA DE ORÇAMENTO- ANEXO 16'!D305</f>
        <v>Cabo de cobre de 2,5 mm², isolamento 750 V - isolação em PVC 70°C</v>
      </c>
    </row>
    <row r="548" spans="1:6" ht="45.6" x14ac:dyDescent="0.3">
      <c r="A548" s="64"/>
      <c r="B548" s="59"/>
      <c r="C548" s="60"/>
      <c r="D548" s="60"/>
      <c r="E548" s="61" t="s">
        <v>312</v>
      </c>
    </row>
    <row r="549" spans="1:6" x14ac:dyDescent="0.3">
      <c r="A549" s="64"/>
      <c r="B549" s="56" t="str">
        <f>'[1]PLANILHA DE ORÇAMENTO- ANEXO 16'!A306</f>
        <v>7.8.6</v>
      </c>
      <c r="C549" s="57" t="str">
        <f>'[1]PLANILHA DE ORÇAMENTO- ANEXO 16'!B306</f>
        <v>CDHU</v>
      </c>
      <c r="D549" s="57" t="str">
        <f>'[1]PLANILHA DE ORÇAMENTO- ANEXO 16'!C306</f>
        <v>39.24.152</v>
      </c>
      <c r="E549" s="58" t="str">
        <f>'[1]PLANILHA DE ORÇAMENTO- ANEXO 16'!D306</f>
        <v>Cabo de cobre flexível de 3 x 2,5 mm², isolamento 500 V - isolação PP 70°C</v>
      </c>
    </row>
    <row r="550" spans="1:6" ht="136.80000000000001" x14ac:dyDescent="0.3">
      <c r="A550" s="64"/>
      <c r="B550" s="59"/>
      <c r="C550" s="60"/>
      <c r="D550" s="60"/>
      <c r="E550" s="61" t="s">
        <v>313</v>
      </c>
    </row>
    <row r="551" spans="1:6" x14ac:dyDescent="0.3">
      <c r="A551" s="64"/>
      <c r="B551" s="56" t="str">
        <f>'[1]PLANILHA DE ORÇAMENTO- ANEXO 16'!A307</f>
        <v>7.8.7</v>
      </c>
      <c r="C551" s="57" t="str">
        <f>'[1]PLANILHA DE ORÇAMENTO- ANEXO 16'!B307</f>
        <v>CDHU</v>
      </c>
      <c r="D551" s="57" t="str">
        <f>'[1]PLANILHA DE ORÇAMENTO- ANEXO 16'!C307</f>
        <v>40.11.010</v>
      </c>
      <c r="E551" s="58" t="str">
        <f>'[1]PLANILHA DE ORÇAMENTO- ANEXO 16'!D307</f>
        <v>Relé fotoelétrico 50/60 Hz, 110/220 V, 1200 VA, completo</v>
      </c>
    </row>
    <row r="552" spans="1:6" ht="34.200000000000003" x14ac:dyDescent="0.3">
      <c r="A552" s="64"/>
      <c r="B552" s="59"/>
      <c r="C552" s="60"/>
      <c r="D552" s="60"/>
      <c r="E552" s="61" t="s">
        <v>314</v>
      </c>
    </row>
    <row r="553" spans="1:6" x14ac:dyDescent="0.3">
      <c r="A553" s="64"/>
      <c r="B553" s="56" t="str">
        <f>'[1]PLANILHA DE ORÇAMENTO- ANEXO 16'!A308</f>
        <v>7.9</v>
      </c>
      <c r="C553" s="57"/>
      <c r="D553" s="57"/>
      <c r="E553" s="58" t="str">
        <f>'[1]PLANILHA DE ORÇAMENTO- ANEXO 16'!D308</f>
        <v>Sistema de Alarme</v>
      </c>
    </row>
    <row r="554" spans="1:6" ht="34.200000000000003" x14ac:dyDescent="0.3">
      <c r="A554" s="64"/>
      <c r="B554" s="59"/>
      <c r="C554" s="60"/>
      <c r="D554" s="60"/>
      <c r="E554" s="61" t="s">
        <v>308</v>
      </c>
    </row>
    <row r="555" spans="1:6" x14ac:dyDescent="0.3">
      <c r="A555" s="64"/>
      <c r="B555" s="56" t="str">
        <f>'[1]PLANILHA DE ORÇAMENTO- ANEXO 16'!A309</f>
        <v>7.9.1</v>
      </c>
      <c r="C555" s="57" t="str">
        <f>'[1]PLANILHA DE ORÇAMENTO- ANEXO 16'!B309</f>
        <v>CDHU</v>
      </c>
      <c r="D555" s="57" t="str">
        <f>'[1]PLANILHA DE ORÇAMENTO- ANEXO 16'!C309</f>
        <v>50.05.270</v>
      </c>
      <c r="E555" s="58" t="str">
        <f>'[1]PLANILHA DE ORÇAMENTO- ANEXO 16'!D309</f>
        <v>Central de detecção e alarme de incêndio completa, autonomia de 1 hora para 12 laços, 220 V/12 V</v>
      </c>
    </row>
    <row r="556" spans="1:6" ht="34.200000000000003" x14ac:dyDescent="0.3">
      <c r="A556" s="64"/>
      <c r="B556" s="59"/>
      <c r="C556" s="60"/>
      <c r="D556" s="60"/>
      <c r="E556" s="61" t="s">
        <v>309</v>
      </c>
    </row>
    <row r="557" spans="1:6" x14ac:dyDescent="0.3">
      <c r="A557" s="64"/>
      <c r="B557" s="56" t="str">
        <f>'[1]PLANILHA DE ORÇAMENTO- ANEXO 16'!A310</f>
        <v>7.9.2</v>
      </c>
      <c r="C557" s="57" t="str">
        <f>'[1]PLANILHA DE ORÇAMENTO- ANEXO 16'!B310</f>
        <v>CDHU</v>
      </c>
      <c r="D557" s="57" t="str">
        <f>'[1]PLANILHA DE ORÇAMENTO- ANEXO 16'!C310</f>
        <v>50.05.450</v>
      </c>
      <c r="E557" s="58" t="str">
        <f>'[1]PLANILHA DE ORÇAMENTO- ANEXO 16'!D310</f>
        <v>Acionador manual quebra-vidro endereçável</v>
      </c>
    </row>
    <row r="558" spans="1:6" ht="45.6" x14ac:dyDescent="0.3">
      <c r="A558" s="64"/>
      <c r="B558" s="59"/>
      <c r="C558" s="60"/>
      <c r="D558" s="60"/>
      <c r="E558" s="61" t="s">
        <v>310</v>
      </c>
      <c r="F558" s="65"/>
    </row>
    <row r="559" spans="1:6" x14ac:dyDescent="0.3">
      <c r="A559" s="64"/>
      <c r="B559" s="56" t="str">
        <f>'[1]PLANILHA DE ORÇAMENTO- ANEXO 16'!A311</f>
        <v>7.9.3</v>
      </c>
      <c r="C559" s="57" t="str">
        <f>'[1]PLANILHA DE ORÇAMENTO- ANEXO 16'!B311</f>
        <v>CDHU</v>
      </c>
      <c r="D559" s="57" t="str">
        <f>'[1]PLANILHA DE ORÇAMENTO- ANEXO 16'!C311</f>
        <v>50.05.280</v>
      </c>
      <c r="E559" s="58" t="str">
        <f>'[1]PLANILHA DE ORÇAMENTO- ANEXO 16'!D311</f>
        <v>Sirene tipo corneta de 12 V</v>
      </c>
    </row>
    <row r="560" spans="1:6" ht="45.6" x14ac:dyDescent="0.3">
      <c r="A560" s="64"/>
      <c r="B560" s="59"/>
      <c r="C560" s="60"/>
      <c r="D560" s="60"/>
      <c r="E560" s="61" t="s">
        <v>315</v>
      </c>
    </row>
    <row r="561" spans="1:5" x14ac:dyDescent="0.3">
      <c r="A561" s="64"/>
      <c r="B561" s="56" t="str">
        <f>'[1]PLANILHA DE ORÇAMENTO- ANEXO 16'!A312</f>
        <v>7.9.4</v>
      </c>
      <c r="C561" s="57"/>
      <c r="D561" s="57"/>
      <c r="E561" s="58" t="str">
        <f>'[1]PLANILHA DE ORÇAMENTO- ANEXO 16'!D312</f>
        <v>Detector óptico de fumaça com base endereçável</v>
      </c>
    </row>
    <row r="562" spans="1:5" ht="24" x14ac:dyDescent="0.3">
      <c r="A562" s="64"/>
      <c r="B562" s="56" t="str">
        <f>'[1]PLANILHA DE ORÇAMENTO- ANEXO 16'!A313</f>
        <v>7.9.5</v>
      </c>
      <c r="C562" s="57" t="str">
        <f>'[1]PLANILHA DE ORÇAMENTO- ANEXO 16'!B313</f>
        <v>CDHU</v>
      </c>
      <c r="D562" s="57" t="str">
        <f>'[1]PLANILHA DE ORÇAMENTO- ANEXO 16'!C313</f>
        <v>39.12.530</v>
      </c>
      <c r="E562" s="58" t="str">
        <f>'[1]PLANILHA DE ORÇAMENTO- ANEXO 16'!D313</f>
        <v>Cabo de cobre flexível blindado de 2 x 2,5 mm², isolamento 600V, isolação em VC/E 105°C - para detecção de incêndio</v>
      </c>
    </row>
    <row r="563" spans="1:5" ht="102.6" x14ac:dyDescent="0.3">
      <c r="A563" s="64"/>
      <c r="B563" s="59"/>
      <c r="C563" s="60"/>
      <c r="D563" s="60"/>
      <c r="E563" s="61" t="s">
        <v>316</v>
      </c>
    </row>
    <row r="564" spans="1:5" x14ac:dyDescent="0.3">
      <c r="A564" s="64"/>
      <c r="B564" s="56" t="str">
        <f>'[1]PLANILHA DE ORÇAMENTO- ANEXO 16'!A314</f>
        <v>7.9.6</v>
      </c>
      <c r="C564" s="57" t="str">
        <f>'[1]PLANILHA DE ORÇAMENTO- ANEXO 16'!B314</f>
        <v>CDHU</v>
      </c>
      <c r="D564" s="57" t="str">
        <f>'[1]PLANILHA DE ORÇAMENTO- ANEXO 16'!C314</f>
        <v>38.19.030</v>
      </c>
      <c r="E564" s="58" t="str">
        <f>'[1]PLANILHA DE ORÇAMENTO- ANEXO 16'!D314</f>
        <v>Eletroduto de PVC corrugado flexível leve, diâmetro externo de 25 mm</v>
      </c>
    </row>
    <row r="565" spans="1:5" ht="45.6" x14ac:dyDescent="0.3">
      <c r="A565" s="64"/>
      <c r="B565" s="59"/>
      <c r="C565" s="60"/>
      <c r="D565" s="60"/>
      <c r="E565" s="61" t="s">
        <v>317</v>
      </c>
    </row>
    <row r="566" spans="1:5" x14ac:dyDescent="0.3">
      <c r="A566" s="64"/>
      <c r="B566" s="56" t="str">
        <f>'[1]PLANILHA DE ORÇAMENTO- ANEXO 16'!A315</f>
        <v>7.9.7</v>
      </c>
      <c r="C566" s="57" t="str">
        <f>'[1]PLANILHA DE ORÇAMENTO- ANEXO 16'!B315</f>
        <v>CDHU</v>
      </c>
      <c r="D566" s="57" t="str">
        <f>'[1]PLANILHA DE ORÇAMENTO- ANEXO 16'!C315</f>
        <v>38.04.040</v>
      </c>
      <c r="E566" s="58" t="str">
        <f>'[1]PLANILHA DE ORÇAMENTO- ANEXO 16'!D315</f>
        <v>Eletroduto galvanizado conforme NBR13057 -  3/4´ com acessórios</v>
      </c>
    </row>
    <row r="567" spans="1:5" ht="125.4" x14ac:dyDescent="0.3">
      <c r="A567" s="64"/>
      <c r="B567" s="59"/>
      <c r="C567" s="60"/>
      <c r="D567" s="60"/>
      <c r="E567" s="61" t="s">
        <v>318</v>
      </c>
    </row>
    <row r="568" spans="1:5" x14ac:dyDescent="0.3">
      <c r="A568" s="64"/>
      <c r="B568" s="56" t="str">
        <f>'[1]PLANILHA DE ORÇAMENTO- ANEXO 16'!A316</f>
        <v>7.9.8</v>
      </c>
      <c r="C568" s="57" t="str">
        <f>'[1]PLANILHA DE ORÇAMENTO- ANEXO 16'!B316</f>
        <v>CDHU</v>
      </c>
      <c r="D568" s="57" t="str">
        <f>'[1]PLANILHA DE ORÇAMENTO- ANEXO 16'!C316</f>
        <v>38.04.060</v>
      </c>
      <c r="E568" s="58" t="str">
        <f>'[1]PLANILHA DE ORÇAMENTO- ANEXO 16'!D316</f>
        <v>Eletroduto galvanizado conforme NBR13057 -  1´ com acessórios</v>
      </c>
    </row>
    <row r="569" spans="1:5" ht="68.400000000000006" x14ac:dyDescent="0.3">
      <c r="A569" s="64"/>
      <c r="B569" s="59"/>
      <c r="C569" s="60"/>
      <c r="D569" s="60"/>
      <c r="E569" s="61" t="s">
        <v>319</v>
      </c>
    </row>
    <row r="570" spans="1:5" x14ac:dyDescent="0.3">
      <c r="A570" s="64"/>
      <c r="B570" s="56" t="str">
        <f>'[1]PLANILHA DE ORÇAMENTO- ANEXO 16'!A317</f>
        <v>7.9.9</v>
      </c>
      <c r="C570" s="57" t="str">
        <f>'[1]PLANILHA DE ORÇAMENTO- ANEXO 16'!B317</f>
        <v>CDHU</v>
      </c>
      <c r="D570" s="57" t="str">
        <f>'[1]PLANILHA DE ORÇAMENTO- ANEXO 16'!C317</f>
        <v>38.04.080</v>
      </c>
      <c r="E570" s="58" t="str">
        <f>'[1]PLANILHA DE ORÇAMENTO- ANEXO 16'!D317</f>
        <v>Eletroduto galvanizado conforme NBR13057 -  1 1/4´ com acessórios</v>
      </c>
    </row>
    <row r="571" spans="1:5" ht="68.400000000000006" x14ac:dyDescent="0.3">
      <c r="A571" s="64"/>
      <c r="B571" s="59"/>
      <c r="C571" s="60"/>
      <c r="D571" s="60"/>
      <c r="E571" s="61" t="s">
        <v>320</v>
      </c>
    </row>
    <row r="572" spans="1:5" x14ac:dyDescent="0.3">
      <c r="A572" s="64"/>
      <c r="B572" s="56" t="str">
        <f>'[1]PLANILHA DE ORÇAMENTO- ANEXO 16'!A318</f>
        <v>7.9.10</v>
      </c>
      <c r="C572" s="57" t="str">
        <f>'[1]PLANILHA DE ORÇAMENTO- ANEXO 16'!B318</f>
        <v>CDHU</v>
      </c>
      <c r="D572" s="57" t="str">
        <f>'[1]PLANILHA DE ORÇAMENTO- ANEXO 16'!C318</f>
        <v>38.04.120</v>
      </c>
      <c r="E572" s="58" t="str">
        <f>'[1]PLANILHA DE ORÇAMENTO- ANEXO 16'!D318</f>
        <v>Eletroduto galvanizado conforme NBR13057 -  2´ com acessórios</v>
      </c>
    </row>
    <row r="573" spans="1:5" ht="68.400000000000006" x14ac:dyDescent="0.3">
      <c r="A573" s="64"/>
      <c r="B573" s="59"/>
      <c r="C573" s="60"/>
      <c r="D573" s="60"/>
      <c r="E573" s="61" t="s">
        <v>321</v>
      </c>
    </row>
    <row r="574" spans="1:5" x14ac:dyDescent="0.3">
      <c r="A574" s="64"/>
      <c r="B574" s="56" t="str">
        <f>'[1]PLANILHA DE ORÇAMENTO- ANEXO 16'!A319</f>
        <v>7.9.11</v>
      </c>
      <c r="C574" s="57" t="str">
        <f>'[1]PLANILHA DE ORÇAMENTO- ANEXO 16'!B319</f>
        <v>CDHU</v>
      </c>
      <c r="D574" s="57" t="str">
        <f>'[1]PLANILHA DE ORÇAMENTO- ANEXO 16'!C319</f>
        <v>38.15.010</v>
      </c>
      <c r="E574" s="58" t="str">
        <f>'[1]PLANILHA DE ORÇAMENTO- ANEXO 16'!D319</f>
        <v>Eletroduto metálico flexível com capa em PVC de 3/4´</v>
      </c>
    </row>
    <row r="575" spans="1:5" x14ac:dyDescent="0.3">
      <c r="A575" s="64"/>
      <c r="B575" s="56" t="str">
        <f>'[1]PLANILHA DE ORÇAMENTO- ANEXO 16'!A320</f>
        <v>7.9.12</v>
      </c>
      <c r="C575" s="57" t="str">
        <f>'[1]PLANILHA DE ORÇAMENTO- ANEXO 16'!B320</f>
        <v>CDHU</v>
      </c>
      <c r="D575" s="57" t="str">
        <f>'[1]PLANILHA DE ORÇAMENTO- ANEXO 16'!C320</f>
        <v>38.15.020</v>
      </c>
      <c r="E575" s="58" t="str">
        <f>'[1]PLANILHA DE ORÇAMENTO- ANEXO 16'!D320</f>
        <v>Eletroduto metálico flexível com capa em PVC de 1´</v>
      </c>
    </row>
    <row r="576" spans="1:5" ht="79.8" x14ac:dyDescent="0.3">
      <c r="A576" s="64"/>
      <c r="B576" s="59"/>
      <c r="C576" s="60"/>
      <c r="D576" s="60"/>
      <c r="E576" s="61" t="s">
        <v>322</v>
      </c>
    </row>
    <row r="577" spans="1:8" x14ac:dyDescent="0.3">
      <c r="A577" s="64"/>
      <c r="B577" s="56" t="str">
        <f>'[1]PLANILHA DE ORÇAMENTO- ANEXO 16'!A321</f>
        <v>7.9.13</v>
      </c>
      <c r="C577" s="57" t="str">
        <f>'[1]PLANILHA DE ORÇAMENTO- ANEXO 16'!B321</f>
        <v>CDHU</v>
      </c>
      <c r="D577" s="57" t="str">
        <f>'[1]PLANILHA DE ORÇAMENTO- ANEXO 16'!C321</f>
        <v>38.15.040</v>
      </c>
      <c r="E577" s="58" t="str">
        <f>'[1]PLANILHA DE ORÇAMENTO- ANEXO 16'!D321</f>
        <v>Eletroduto metálico flexível com capa em PVC de 2´</v>
      </c>
    </row>
    <row r="578" spans="1:8" ht="45.6" x14ac:dyDescent="0.3">
      <c r="A578" s="64"/>
      <c r="B578" s="59"/>
      <c r="C578" s="60"/>
      <c r="D578" s="60"/>
      <c r="E578" s="61" t="s">
        <v>323</v>
      </c>
    </row>
    <row r="579" spans="1:8" x14ac:dyDescent="0.3">
      <c r="A579" s="64"/>
      <c r="B579" s="56" t="str">
        <f>'[1]PLANILHA DE ORÇAMENTO- ANEXO 16'!A322</f>
        <v>7.9.14</v>
      </c>
      <c r="C579" s="57" t="str">
        <f>'[1]PLANILHA DE ORÇAMENTO- ANEXO 16'!B322</f>
        <v>CDHU</v>
      </c>
      <c r="D579" s="57" t="str">
        <f>'[1]PLANILHA DE ORÇAMENTO- ANEXO 16'!C322</f>
        <v>40.06.040</v>
      </c>
      <c r="E579" s="58" t="str">
        <f>'[1]PLANILHA DE ORÇAMENTO- ANEXO 16'!D322</f>
        <v>Condulete metálico de 3/4´</v>
      </c>
    </row>
    <row r="580" spans="1:8" ht="57" x14ac:dyDescent="0.3">
      <c r="A580" s="64"/>
      <c r="B580" s="59"/>
      <c r="C580" s="60"/>
      <c r="D580" s="60"/>
      <c r="E580" s="61" t="s">
        <v>324</v>
      </c>
    </row>
    <row r="581" spans="1:8" x14ac:dyDescent="0.3">
      <c r="A581" s="64"/>
      <c r="B581" s="56" t="str">
        <f>'[1]PLANILHA DE ORÇAMENTO- ANEXO 16'!A323</f>
        <v>7.9.15</v>
      </c>
      <c r="C581" s="57" t="str">
        <f>'[1]PLANILHA DE ORÇAMENTO- ANEXO 16'!B323</f>
        <v>CDHU</v>
      </c>
      <c r="D581" s="57" t="str">
        <f>'[1]PLANILHA DE ORÇAMENTO- ANEXO 16'!C323</f>
        <v>40.06.060</v>
      </c>
      <c r="E581" s="58" t="str">
        <f>'[1]PLANILHA DE ORÇAMENTO- ANEXO 16'!D323</f>
        <v>Condulete metálico de 1´</v>
      </c>
      <c r="H581" s="65"/>
    </row>
    <row r="582" spans="1:8" ht="79.8" x14ac:dyDescent="0.3">
      <c r="A582" s="64"/>
      <c r="B582" s="59"/>
      <c r="C582" s="60"/>
      <c r="D582" s="60"/>
      <c r="E582" s="61" t="s">
        <v>325</v>
      </c>
    </row>
    <row r="583" spans="1:8" x14ac:dyDescent="0.3">
      <c r="A583" s="64"/>
      <c r="B583" s="56" t="str">
        <f>'[1]PLANILHA DE ORÇAMENTO- ANEXO 16'!A324</f>
        <v>7.9.16</v>
      </c>
      <c r="C583" s="57" t="str">
        <f>'[1]PLANILHA DE ORÇAMENTO- ANEXO 16'!B324</f>
        <v>CDHU</v>
      </c>
      <c r="D583" s="57" t="str">
        <f>'[1]PLANILHA DE ORÇAMENTO- ANEXO 16'!C324</f>
        <v>40.06.080</v>
      </c>
      <c r="E583" s="58" t="str">
        <f>'[1]PLANILHA DE ORÇAMENTO- ANEXO 16'!D324</f>
        <v>Condulete metálico de 1 1/4´</v>
      </c>
    </row>
    <row r="584" spans="1:8" ht="91.2" x14ac:dyDescent="0.3">
      <c r="A584" s="64"/>
      <c r="B584" s="59"/>
      <c r="C584" s="60"/>
      <c r="D584" s="60"/>
      <c r="E584" s="61" t="s">
        <v>326</v>
      </c>
    </row>
    <row r="585" spans="1:8" x14ac:dyDescent="0.3">
      <c r="A585" s="64"/>
      <c r="B585" s="56" t="str">
        <f>'[1]PLANILHA DE ORÇAMENTO- ANEXO 16'!A325</f>
        <v>7.9.17</v>
      </c>
      <c r="C585" s="57" t="str">
        <f>'[1]PLANILHA DE ORÇAMENTO- ANEXO 16'!B325</f>
        <v>CDHU</v>
      </c>
      <c r="D585" s="57" t="str">
        <f>'[1]PLANILHA DE ORÇAMENTO- ANEXO 16'!C325</f>
        <v>40.06.120</v>
      </c>
      <c r="E585" s="58" t="str">
        <f>'[1]PLANILHA DE ORÇAMENTO- ANEXO 16'!D325</f>
        <v>Condulete metálico de 2´</v>
      </c>
    </row>
    <row r="586" spans="1:8" ht="102.6" x14ac:dyDescent="0.3">
      <c r="A586" s="64"/>
      <c r="B586" s="59"/>
      <c r="C586" s="60"/>
      <c r="D586" s="60"/>
      <c r="E586" s="61" t="s">
        <v>327</v>
      </c>
    </row>
    <row r="587" spans="1:8" x14ac:dyDescent="0.3">
      <c r="A587" s="64"/>
      <c r="B587" s="56" t="str">
        <f>'[1]PLANILHA DE ORÇAMENTO- ANEXO 16'!A326</f>
        <v>7.9.18</v>
      </c>
      <c r="C587" s="57" t="str">
        <f>'[1]PLANILHA DE ORÇAMENTO- ANEXO 16'!B326</f>
        <v>CDHU</v>
      </c>
      <c r="D587" s="57" t="str">
        <f>'[1]PLANILHA DE ORÇAMENTO- ANEXO 16'!C326</f>
        <v>40.04.450</v>
      </c>
      <c r="E587" s="58" t="str">
        <f>'[1]PLANILHA DE ORÇAMENTO- ANEXO 16'!D326</f>
        <v>Tomada 2P+T de 10 A - 250 V, completa</v>
      </c>
    </row>
    <row r="588" spans="1:8" ht="102.6" x14ac:dyDescent="0.3">
      <c r="A588" s="64"/>
      <c r="B588" s="59"/>
      <c r="C588" s="60"/>
      <c r="D588" s="60"/>
      <c r="E588" s="61" t="s">
        <v>328</v>
      </c>
    </row>
    <row r="589" spans="1:8" x14ac:dyDescent="0.3">
      <c r="A589" s="64"/>
      <c r="B589" s="56" t="str">
        <f>'[1]PLANILHA DE ORÇAMENTO- ANEXO 16'!A327</f>
        <v>7.10</v>
      </c>
      <c r="C589" s="57"/>
      <c r="D589" s="57"/>
      <c r="E589" s="58" t="str">
        <f>'[1]PLANILHA DE ORÇAMENTO- ANEXO 16'!D327</f>
        <v>Telefone / Dados (VDI)</v>
      </c>
    </row>
    <row r="590" spans="1:8" ht="91.2" x14ac:dyDescent="0.3">
      <c r="A590" s="64"/>
      <c r="B590" s="59"/>
      <c r="C590" s="60"/>
      <c r="D590" s="60"/>
      <c r="E590" s="61" t="s">
        <v>329</v>
      </c>
    </row>
    <row r="591" spans="1:8" x14ac:dyDescent="0.3">
      <c r="A591" s="64"/>
      <c r="B591" s="56" t="str">
        <f>'[1]PLANILHA DE ORÇAMENTO- ANEXO 16'!A328</f>
        <v>7.10.1</v>
      </c>
      <c r="C591" s="57" t="str">
        <f>'[1]PLANILHA DE ORÇAMENTO- ANEXO 16'!B328</f>
        <v>CDHU</v>
      </c>
      <c r="D591" s="57" t="str">
        <f>'[1]PLANILHA DE ORÇAMENTO- ANEXO 16'!C328</f>
        <v>39.11.090</v>
      </c>
      <c r="E591" s="58" t="str">
        <f>'[1]PLANILHA DE ORÇAMENTO- ANEXO 16'!D328</f>
        <v>Fio telefônico tipo FI-60, para ligação de aparelhos telefônicos</v>
      </c>
    </row>
    <row r="592" spans="1:8" ht="91.2" x14ac:dyDescent="0.3">
      <c r="A592" s="64"/>
      <c r="B592" s="59"/>
      <c r="C592" s="60"/>
      <c r="D592" s="60"/>
      <c r="E592" s="61" t="s">
        <v>330</v>
      </c>
    </row>
    <row r="593" spans="1:5" x14ac:dyDescent="0.3">
      <c r="A593" s="64"/>
      <c r="B593" s="56" t="str">
        <f>'[1]PLANILHA DE ORÇAMENTO- ANEXO 16'!A329</f>
        <v>7.10.2</v>
      </c>
      <c r="C593" s="57" t="str">
        <f>'[1]PLANILHA DE ORÇAMENTO- ANEXO 16'!B329</f>
        <v>CDHU</v>
      </c>
      <c r="D593" s="57" t="str">
        <f>'[1]PLANILHA DE ORÇAMENTO- ANEXO 16'!C329</f>
        <v>38.04.100</v>
      </c>
      <c r="E593" s="58" t="str">
        <f>'[1]PLANILHA DE ORÇAMENTO- ANEXO 16'!D329</f>
        <v>Eletroduto galvanizado conforme NBR13057 -  1 1/2´ com acessórios</v>
      </c>
    </row>
    <row r="594" spans="1:5" ht="91.2" x14ac:dyDescent="0.3">
      <c r="A594" s="64"/>
      <c r="B594" s="59"/>
      <c r="C594" s="60"/>
      <c r="D594" s="60"/>
      <c r="E594" s="61" t="s">
        <v>331</v>
      </c>
    </row>
    <row r="595" spans="1:5" x14ac:dyDescent="0.3">
      <c r="A595" s="64"/>
      <c r="B595" s="56" t="str">
        <f>'[1]PLANILHA DE ORÇAMENTO- ANEXO 16'!A330</f>
        <v>7.10.3</v>
      </c>
      <c r="C595" s="57" t="str">
        <f>'[1]PLANILHA DE ORÇAMENTO- ANEXO 16'!B330</f>
        <v>CDHU</v>
      </c>
      <c r="D595" s="57" t="str">
        <f>'[1]PLANILHA DE ORÇAMENTO- ANEXO 16'!C330</f>
        <v>40.06.100</v>
      </c>
      <c r="E595" s="58" t="str">
        <f>'[1]PLANILHA DE ORÇAMENTO- ANEXO 16'!D330</f>
        <v>Condulete metálico de 1 1/2´</v>
      </c>
    </row>
    <row r="596" spans="1:5" ht="45.6" x14ac:dyDescent="0.3">
      <c r="A596" s="64"/>
      <c r="B596" s="59"/>
      <c r="C596" s="60"/>
      <c r="D596" s="60"/>
      <c r="E596" s="61" t="s">
        <v>332</v>
      </c>
    </row>
    <row r="597" spans="1:5" x14ac:dyDescent="0.3">
      <c r="A597" s="64"/>
      <c r="B597" s="56" t="str">
        <f>'[1]PLANILHA DE ORÇAMENTO- ANEXO 16'!A331</f>
        <v>7.10.4</v>
      </c>
      <c r="C597" s="57" t="str">
        <f>'[1]PLANILHA DE ORÇAMENTO- ANEXO 16'!B331</f>
        <v>CDHU</v>
      </c>
      <c r="D597" s="57" t="str">
        <f>'[1]PLANILHA DE ORÇAMENTO- ANEXO 16'!C331</f>
        <v>38.07.300</v>
      </c>
      <c r="E597" s="58" t="str">
        <f>'[1]PLANILHA DE ORÇAMENTO- ANEXO 16'!D331</f>
        <v>Perfilado perfurado 38 x 38 mm em chapa 14 pré-zincada, com acessórios</v>
      </c>
    </row>
    <row r="598" spans="1:5" ht="57" x14ac:dyDescent="0.3">
      <c r="A598" s="64"/>
      <c r="B598" s="59"/>
      <c r="C598" s="60"/>
      <c r="D598" s="60"/>
      <c r="E598" s="61" t="s">
        <v>333</v>
      </c>
    </row>
    <row r="599" spans="1:5" x14ac:dyDescent="0.3">
      <c r="A599" s="64"/>
      <c r="B599" s="56" t="str">
        <f>'[1]PLANILHA DE ORÇAMENTO- ANEXO 16'!A332</f>
        <v>7.10.5</v>
      </c>
      <c r="C599" s="57" t="str">
        <f>'[1]PLANILHA DE ORÇAMENTO- ANEXO 16'!B332</f>
        <v>CDHU</v>
      </c>
      <c r="D599" s="57" t="str">
        <f>'[1]PLANILHA DE ORÇAMENTO- ANEXO 16'!C332</f>
        <v>38.19.030</v>
      </c>
      <c r="E599" s="58" t="str">
        <f>'[1]PLANILHA DE ORÇAMENTO- ANEXO 16'!D332</f>
        <v>Eletroduto de PVC corrugado flexível leve, diâmetro externo de 25 mm</v>
      </c>
    </row>
    <row r="600" spans="1:5" ht="102.6" x14ac:dyDescent="0.3">
      <c r="A600" s="64"/>
      <c r="B600" s="59"/>
      <c r="C600" s="60"/>
      <c r="D600" s="60"/>
      <c r="E600" s="61" t="s">
        <v>334</v>
      </c>
    </row>
    <row r="601" spans="1:5" x14ac:dyDescent="0.3">
      <c r="A601" s="64"/>
      <c r="B601" s="56" t="str">
        <f>'[1]PLANILHA DE ORÇAMENTO- ANEXO 16'!A333</f>
        <v>7.10.6</v>
      </c>
      <c r="C601" s="57" t="str">
        <f>'[1]PLANILHA DE ORÇAMENTO- ANEXO 16'!B333</f>
        <v>CDHU</v>
      </c>
      <c r="D601" s="57" t="str">
        <f>'[1]PLANILHA DE ORÇAMENTO- ANEXO 16'!C333</f>
        <v>38.01.060</v>
      </c>
      <c r="E601" s="58" t="str">
        <f>'[1]PLANILHA DE ORÇAMENTO- ANEXO 16'!D333</f>
        <v>Eletroduto de PVC rígido roscável de 1´ - com acessórios</v>
      </c>
    </row>
    <row r="602" spans="1:5" ht="102.6" x14ac:dyDescent="0.3">
      <c r="A602" s="64"/>
      <c r="B602" s="59"/>
      <c r="C602" s="60"/>
      <c r="D602" s="60"/>
      <c r="E602" s="61" t="s">
        <v>335</v>
      </c>
    </row>
    <row r="603" spans="1:5" x14ac:dyDescent="0.3">
      <c r="A603" s="64"/>
      <c r="B603" s="56" t="str">
        <f>'[1]PLANILHA DE ORÇAMENTO- ANEXO 16'!A334</f>
        <v>7.10.7</v>
      </c>
      <c r="C603" s="57" t="str">
        <f>'[1]PLANILHA DE ORÇAMENTO- ANEXO 16'!B334</f>
        <v>CDHU</v>
      </c>
      <c r="D603" s="57" t="str">
        <f>'[1]PLANILHA DE ORÇAMENTO- ANEXO 16'!C334</f>
        <v>38.01.080</v>
      </c>
      <c r="E603" s="58" t="str">
        <f>'[1]PLANILHA DE ORÇAMENTO- ANEXO 16'!D334</f>
        <v>Eletroduto de PVC rígido roscável de 1 1/4´ - com acessórios</v>
      </c>
    </row>
    <row r="604" spans="1:5" ht="45.6" x14ac:dyDescent="0.3">
      <c r="A604" s="64"/>
      <c r="B604" s="59"/>
      <c r="C604" s="60"/>
      <c r="D604" s="60"/>
      <c r="E604" s="61" t="s">
        <v>336</v>
      </c>
    </row>
    <row r="605" spans="1:5" x14ac:dyDescent="0.3">
      <c r="A605" s="64"/>
      <c r="B605" s="56" t="str">
        <f>'[1]PLANILHA DE ORÇAMENTO- ANEXO 16'!A335</f>
        <v>7.10.8</v>
      </c>
      <c r="C605" s="57" t="str">
        <f>'[1]PLANILHA DE ORÇAMENTO- ANEXO 16'!B335</f>
        <v>CDHU</v>
      </c>
      <c r="D605" s="57" t="str">
        <f>'[1]PLANILHA DE ORÇAMENTO- ANEXO 16'!C335</f>
        <v>40.02.080</v>
      </c>
      <c r="E605" s="58" t="str">
        <f>'[1]PLANILHA DE ORÇAMENTO- ANEXO 16'!D335</f>
        <v>Caixa de passagem em chapa, com tampa parafusada, 300 x 300 x 120 mm</v>
      </c>
    </row>
    <row r="606" spans="1:5" ht="45.6" x14ac:dyDescent="0.3">
      <c r="A606" s="64"/>
      <c r="B606" s="59"/>
      <c r="C606" s="60"/>
      <c r="D606" s="60"/>
      <c r="E606" s="61" t="s">
        <v>337</v>
      </c>
    </row>
    <row r="607" spans="1:5" x14ac:dyDescent="0.3">
      <c r="A607" s="64"/>
      <c r="B607" s="56" t="str">
        <f>'[1]PLANILHA DE ORÇAMENTO- ANEXO 16'!A336</f>
        <v>7.10.9</v>
      </c>
      <c r="C607" s="57" t="str">
        <f>'[1]PLANILHA DE ORÇAMENTO- ANEXO 16'!B336</f>
        <v>CDHU</v>
      </c>
      <c r="D607" s="57" t="str">
        <f>'[1]PLANILHA DE ORÇAMENTO- ANEXO 16'!C336</f>
        <v>40.01.020</v>
      </c>
      <c r="E607" s="58" t="str">
        <f>'[1]PLANILHA DE ORÇAMENTO- ANEXO 16'!D336</f>
        <v>Caixa de ferro estampada 4´ x 2´</v>
      </c>
    </row>
    <row r="608" spans="1:5" ht="57" x14ac:dyDescent="0.3">
      <c r="A608" s="64"/>
      <c r="B608" s="59"/>
      <c r="C608" s="60"/>
      <c r="D608" s="60"/>
      <c r="E608" s="61" t="s">
        <v>338</v>
      </c>
    </row>
    <row r="609" spans="1:6" x14ac:dyDescent="0.3">
      <c r="A609" s="64"/>
      <c r="B609" s="56" t="str">
        <f>'[1]PLANILHA DE ORÇAMENTO- ANEXO 16'!A337</f>
        <v>7.10.10</v>
      </c>
      <c r="C609" s="57" t="str">
        <f>'[1]PLANILHA DE ORÇAMENTO- ANEXO 16'!B337</f>
        <v>CDHU</v>
      </c>
      <c r="D609" s="57" t="str">
        <f>'[1]PLANILHA DE ORÇAMENTO- ANEXO 16'!C337</f>
        <v>40.04.080</v>
      </c>
      <c r="E609" s="58" t="str">
        <f>'[1]PLANILHA DE ORÇAMENTO- ANEXO 16'!D337</f>
        <v>Tomada para telefone 4P, padrão TELEBRÁS, com placa</v>
      </c>
      <c r="F609" s="65"/>
    </row>
    <row r="610" spans="1:6" ht="57" x14ac:dyDescent="0.3">
      <c r="A610" s="64"/>
      <c r="B610" s="59"/>
      <c r="C610" s="60"/>
      <c r="D610" s="60"/>
      <c r="E610" s="61" t="s">
        <v>338</v>
      </c>
    </row>
    <row r="611" spans="1:6" x14ac:dyDescent="0.3">
      <c r="A611" s="64"/>
      <c r="B611" s="56" t="str">
        <f>'[1]PLANILHA DE ORÇAMENTO- ANEXO 16'!A338</f>
        <v>7.11</v>
      </c>
      <c r="C611" s="57"/>
      <c r="D611" s="57"/>
      <c r="E611" s="58" t="str">
        <f>'[1]PLANILHA DE ORÇAMENTO- ANEXO 16'!D338</f>
        <v>Aterramento</v>
      </c>
    </row>
    <row r="612" spans="1:6" ht="57" x14ac:dyDescent="0.3">
      <c r="A612" s="64"/>
      <c r="B612" s="59"/>
      <c r="C612" s="60"/>
      <c r="D612" s="60"/>
      <c r="E612" s="61" t="s">
        <v>338</v>
      </c>
    </row>
    <row r="613" spans="1:6" x14ac:dyDescent="0.3">
      <c r="A613" s="64"/>
      <c r="B613" s="56" t="str">
        <f>'[1]PLANILHA DE ORÇAMENTO- ANEXO 16'!A339</f>
        <v>7.11.1</v>
      </c>
      <c r="C613" s="57" t="str">
        <f>'[1]PLANILHA DE ORÇAMENTO- ANEXO 16'!B339</f>
        <v>CDHU</v>
      </c>
      <c r="D613" s="57" t="str">
        <f>'[1]PLANILHA DE ORÇAMENTO- ANEXO 16'!C339</f>
        <v>39.04.080</v>
      </c>
      <c r="E613" s="58" t="str">
        <f>'[1]PLANILHA DE ORÇAMENTO- ANEXO 16'!D339</f>
        <v>Cabo de cobre nu, têmpera mole, classe 2, de 50 mm²</v>
      </c>
    </row>
    <row r="614" spans="1:6" x14ac:dyDescent="0.3">
      <c r="A614" s="64"/>
      <c r="B614" s="56" t="str">
        <f>'[1]PLANILHA DE ORÇAMENTO- ANEXO 16'!A340</f>
        <v>7.11.2</v>
      </c>
      <c r="C614" s="57" t="str">
        <f>'[1]PLANILHA DE ORÇAMENTO- ANEXO 16'!B340</f>
        <v>CDHU</v>
      </c>
      <c r="D614" s="57" t="str">
        <f>'[1]PLANILHA DE ORÇAMENTO- ANEXO 16'!C340</f>
        <v>42.05.210</v>
      </c>
      <c r="E614" s="58" t="str">
        <f>'[1]PLANILHA DE ORÇAMENTO- ANEXO 16'!D340</f>
        <v>Haste de aterramento de 5/8´ x 3 m</v>
      </c>
    </row>
    <row r="615" spans="1:6" ht="45.6" x14ac:dyDescent="0.3">
      <c r="A615" s="64"/>
      <c r="B615" s="59"/>
      <c r="C615" s="60"/>
      <c r="D615" s="60"/>
      <c r="E615" s="61" t="s">
        <v>339</v>
      </c>
    </row>
    <row r="616" spans="1:6" x14ac:dyDescent="0.3">
      <c r="A616" s="64"/>
      <c r="B616" s="56" t="str">
        <f>'[1]PLANILHA DE ORÇAMENTO- ANEXO 16'!A341</f>
        <v>7.11.3</v>
      </c>
      <c r="C616" s="57" t="str">
        <f>'[1]PLANILHA DE ORÇAMENTO- ANEXO 16'!B341</f>
        <v>CDHU</v>
      </c>
      <c r="D616" s="57" t="str">
        <f>'[1]PLANILHA DE ORÇAMENTO- ANEXO 16'!C341</f>
        <v>39.10.160</v>
      </c>
      <c r="E616" s="58" t="str">
        <f>'[1]PLANILHA DE ORÇAMENTO- ANEXO 16'!D341</f>
        <v>Terminal de pressão/compressão para cabo de 50 mm²</v>
      </c>
    </row>
    <row r="617" spans="1:6" ht="45.6" x14ac:dyDescent="0.3">
      <c r="A617" s="64"/>
      <c r="B617" s="59"/>
      <c r="C617" s="60"/>
      <c r="D617" s="60"/>
      <c r="E617" s="61" t="s">
        <v>336</v>
      </c>
    </row>
    <row r="618" spans="1:6" x14ac:dyDescent="0.3">
      <c r="A618" s="64"/>
      <c r="B618" s="56" t="str">
        <f>'[1]PLANILHA DE ORÇAMENTO- ANEXO 16'!A342</f>
        <v>7.11.4</v>
      </c>
      <c r="C618" s="57" t="str">
        <f>'[1]PLANILHA DE ORÇAMENTO- ANEXO 16'!B342</f>
        <v>CDHU</v>
      </c>
      <c r="D618" s="57" t="str">
        <f>'[1]PLANILHA DE ORÇAMENTO- ANEXO 16'!C342</f>
        <v>42.20.220</v>
      </c>
      <c r="E618" s="58" t="str">
        <f>'[1]PLANILHA DE ORÇAMENTO- ANEXO 16'!D342</f>
        <v>Solda exotérmica conexão cabo-haste em T, bitola do cabo de 50mm² a 95mm² para haste de 5/8" e 3/4"</v>
      </c>
    </row>
    <row r="619" spans="1:6" ht="91.2" x14ac:dyDescent="0.3">
      <c r="A619" s="64"/>
      <c r="B619" s="59"/>
      <c r="C619" s="60"/>
      <c r="D619" s="60"/>
      <c r="E619" s="61" t="s">
        <v>330</v>
      </c>
    </row>
    <row r="620" spans="1:6" x14ac:dyDescent="0.3">
      <c r="A620" s="64"/>
      <c r="B620" s="56" t="str">
        <f>'[1]PLANILHA DE ORÇAMENTO- ANEXO 16'!A343</f>
        <v>7.11.5</v>
      </c>
      <c r="C620" s="57" t="str">
        <f>'[1]PLANILHA DE ORÇAMENTO- ANEXO 16'!B343</f>
        <v>CDHU</v>
      </c>
      <c r="D620" s="57" t="str">
        <f>'[1]PLANILHA DE ORÇAMENTO- ANEXO 16'!C343</f>
        <v>06.02.020</v>
      </c>
      <c r="E620" s="58" t="str">
        <f>'[1]PLANILHA DE ORÇAMENTO- ANEXO 16'!D343</f>
        <v>Escavação manual em solo de 1ª e 2ª categoria em vala ou cava até 1,5 m</v>
      </c>
    </row>
    <row r="621" spans="1:6" ht="57" x14ac:dyDescent="0.3">
      <c r="A621" s="64"/>
      <c r="B621" s="59"/>
      <c r="C621" s="60"/>
      <c r="D621" s="60"/>
      <c r="E621" s="61" t="s">
        <v>338</v>
      </c>
    </row>
    <row r="622" spans="1:6" x14ac:dyDescent="0.3">
      <c r="A622" s="64"/>
      <c r="B622" s="56" t="str">
        <f>'[1]PLANILHA DE ORÇAMENTO- ANEXO 16'!A344</f>
        <v>7.11.6</v>
      </c>
      <c r="C622" s="57" t="str">
        <f>'[1]PLANILHA DE ORÇAMENTO- ANEXO 16'!B344</f>
        <v>CDHU</v>
      </c>
      <c r="D622" s="57" t="str">
        <f>'[1]PLANILHA DE ORÇAMENTO- ANEXO 16'!C344</f>
        <v>06.11.040</v>
      </c>
      <c r="E622" s="58" t="str">
        <f>'[1]PLANILHA DE ORÇAMENTO- ANEXO 16'!D344</f>
        <v>Reaterro manual apiloado sem controle de compactação</v>
      </c>
    </row>
    <row r="623" spans="1:6" ht="159.6" x14ac:dyDescent="0.3">
      <c r="A623" s="64"/>
      <c r="B623" s="59"/>
      <c r="C623" s="60"/>
      <c r="D623" s="60"/>
      <c r="E623" s="61" t="s">
        <v>340</v>
      </c>
    </row>
    <row r="624" spans="1:6" x14ac:dyDescent="0.3">
      <c r="A624" s="64"/>
      <c r="B624" s="56" t="str">
        <f>'[1]PLANILHA DE ORÇAMENTO- ANEXO 16'!A345</f>
        <v xml:space="preserve">8. </v>
      </c>
      <c r="C624" s="57"/>
      <c r="D624" s="57"/>
      <c r="E624" s="58" t="str">
        <f>'[1]PLANILHA DE ORÇAMENTO- ANEXO 16'!D345</f>
        <v>ACESSIBLIDADE</v>
      </c>
    </row>
    <row r="625" spans="1:5" x14ac:dyDescent="0.3">
      <c r="A625" s="64"/>
      <c r="B625" s="56" t="e">
        <f>'PLANILHA DE ORÇAMENTO- ANEXO 16'!#REF!</f>
        <v>#REF!</v>
      </c>
      <c r="C625" s="57" t="e">
        <f>'PLANILHA DE ORÇAMENTO- ANEXO 16'!#REF!</f>
        <v>#REF!</v>
      </c>
      <c r="D625" s="57" t="e">
        <f>'PLANILHA DE ORÇAMENTO- ANEXO 16'!#REF!</f>
        <v>#REF!</v>
      </c>
      <c r="E625" s="58" t="e">
        <f>'PLANILHA DE ORÇAMENTO- ANEXO 16'!#REF!</f>
        <v>#REF!</v>
      </c>
    </row>
    <row r="626" spans="1:5" ht="159.6" x14ac:dyDescent="0.3">
      <c r="A626" s="64"/>
      <c r="B626" s="59"/>
      <c r="C626" s="60"/>
      <c r="D626" s="60"/>
      <c r="E626" s="61" t="s">
        <v>342</v>
      </c>
    </row>
    <row r="627" spans="1:5" x14ac:dyDescent="0.3">
      <c r="A627" s="64"/>
      <c r="B627" s="56" t="str">
        <f>'[1]PLANILHA DE ORÇAMENTO- ANEXO 16'!A347</f>
        <v>8.2</v>
      </c>
      <c r="C627" s="57" t="str">
        <f>'[1]PLANILHA DE ORÇAMENTO- ANEXO 16'!B347</f>
        <v>CDHU</v>
      </c>
      <c r="D627" s="57" t="str">
        <f>'[1]PLANILHA DE ORÇAMENTO- ANEXO 16'!C347</f>
        <v>30.06.010</v>
      </c>
      <c r="E627" s="58" t="str">
        <f>'[1]PLANILHA DE ORÇAMENTO- ANEXO 16'!D347</f>
        <v>Placa para sinalização tátil (início ou final) em braile para corrimão</v>
      </c>
    </row>
    <row r="628" spans="1:5" ht="45.6" x14ac:dyDescent="0.3">
      <c r="A628" s="64"/>
      <c r="B628" s="59"/>
      <c r="C628" s="60"/>
      <c r="D628" s="60"/>
      <c r="E628" s="61" t="s">
        <v>343</v>
      </c>
    </row>
    <row r="629" spans="1:5" x14ac:dyDescent="0.3">
      <c r="A629" s="64"/>
      <c r="B629" s="56" t="str">
        <f>'[1]PLANILHA DE ORÇAMENTO- ANEXO 16'!A348</f>
        <v>8.3</v>
      </c>
      <c r="C629" s="57" t="str">
        <f>'[1]PLANILHA DE ORÇAMENTO- ANEXO 16'!B348</f>
        <v>CDHU</v>
      </c>
      <c r="D629" s="57" t="str">
        <f>'[1]PLANILHA DE ORÇAMENTO- ANEXO 16'!C348</f>
        <v>30.04.030</v>
      </c>
      <c r="E629" s="58" t="str">
        <f>'[1]PLANILHA DE ORÇAMENTO- ANEXO 16'!D348</f>
        <v>Piso em ladrilho hidráulico podotátil várias cores (25x25cm), assentado com argamassa mista</v>
      </c>
    </row>
    <row r="630" spans="1:5" ht="45.6" x14ac:dyDescent="0.3">
      <c r="A630" s="64"/>
      <c r="B630" s="59"/>
      <c r="C630" s="60"/>
      <c r="D630" s="60"/>
      <c r="E630" s="61" t="s">
        <v>344</v>
      </c>
    </row>
    <row r="631" spans="1:5" x14ac:dyDescent="0.3">
      <c r="A631" s="64"/>
      <c r="B631" s="56" t="e">
        <f>'PLANILHA DE ORÇAMENTO- ANEXO 16'!#REF!</f>
        <v>#REF!</v>
      </c>
      <c r="C631" s="57"/>
      <c r="D631" s="57"/>
      <c r="E631" s="58" t="e">
        <f>'PLANILHA DE ORÇAMENTO- ANEXO 16'!#REF!</f>
        <v>#REF!</v>
      </c>
    </row>
    <row r="632" spans="1:5" x14ac:dyDescent="0.3">
      <c r="A632" s="64"/>
      <c r="B632" s="56" t="e">
        <f>'PLANILHA DE ORÇAMENTO- ANEXO 16'!#REF!</f>
        <v>#REF!</v>
      </c>
      <c r="C632" s="57"/>
      <c r="D632" s="57"/>
      <c r="E632" s="58" t="e">
        <f>'PLANILHA DE ORÇAMENTO- ANEXO 16'!#REF!</f>
        <v>#REF!</v>
      </c>
    </row>
    <row r="633" spans="1:5" x14ac:dyDescent="0.3">
      <c r="A633" s="64"/>
      <c r="B633" s="56" t="e">
        <f>'PLANILHA DE ORÇAMENTO- ANEXO 16'!#REF!</f>
        <v>#REF!</v>
      </c>
      <c r="C633" s="63" t="e">
        <f>'PLANILHA DE ORÇAMENTO- ANEXO 16'!#REF!</f>
        <v>#REF!</v>
      </c>
      <c r="D633" s="63" t="e">
        <f>'PLANILHA DE ORÇAMENTO- ANEXO 16'!#REF!</f>
        <v>#REF!</v>
      </c>
      <c r="E633" s="58" t="e">
        <f>'PLANILHA DE ORÇAMENTO- ANEXO 16'!#REF!</f>
        <v>#REF!</v>
      </c>
    </row>
    <row r="634" spans="1:5" ht="45.6" x14ac:dyDescent="0.3">
      <c r="A634" s="64"/>
      <c r="B634" s="59"/>
      <c r="C634" s="60"/>
      <c r="D634" s="60"/>
      <c r="E634" s="61" t="s">
        <v>410</v>
      </c>
    </row>
    <row r="635" spans="1:5" x14ac:dyDescent="0.3">
      <c r="A635" s="64"/>
      <c r="B635" s="56" t="e">
        <f>'PLANILHA DE ORÇAMENTO- ANEXO 16'!#REF!</f>
        <v>#REF!</v>
      </c>
      <c r="C635" s="63" t="e">
        <f>'PLANILHA DE ORÇAMENTO- ANEXO 16'!#REF!</f>
        <v>#REF!</v>
      </c>
      <c r="D635" s="63" t="e">
        <f>'PLANILHA DE ORÇAMENTO- ANEXO 16'!#REF!</f>
        <v>#REF!</v>
      </c>
      <c r="E635" s="58" t="e">
        <f>'PLANILHA DE ORÇAMENTO- ANEXO 16'!#REF!</f>
        <v>#REF!</v>
      </c>
    </row>
    <row r="636" spans="1:5" ht="45.6" x14ac:dyDescent="0.3">
      <c r="A636" s="64"/>
      <c r="B636" s="59"/>
      <c r="C636" s="60"/>
      <c r="D636" s="60"/>
      <c r="E636" s="61" t="s">
        <v>252</v>
      </c>
    </row>
    <row r="637" spans="1:5" x14ac:dyDescent="0.3">
      <c r="A637" s="64"/>
      <c r="B637" s="56" t="e">
        <f>'PLANILHA DE ORÇAMENTO- ANEXO 16'!#REF!</f>
        <v>#REF!</v>
      </c>
      <c r="C637" s="63" t="e">
        <f>'PLANILHA DE ORÇAMENTO- ANEXO 16'!#REF!</f>
        <v>#REF!</v>
      </c>
      <c r="D637" s="63" t="e">
        <f>'PLANILHA DE ORÇAMENTO- ANEXO 16'!#REF!</f>
        <v>#REF!</v>
      </c>
      <c r="E637" s="58" t="e">
        <f>'PLANILHA DE ORÇAMENTO- ANEXO 16'!#REF!</f>
        <v>#REF!</v>
      </c>
    </row>
    <row r="638" spans="1:5" ht="57" x14ac:dyDescent="0.3">
      <c r="A638" s="64"/>
      <c r="B638" s="59"/>
      <c r="C638" s="60"/>
      <c r="D638" s="60"/>
      <c r="E638" s="61" t="s">
        <v>247</v>
      </c>
    </row>
    <row r="639" spans="1:5" x14ac:dyDescent="0.3">
      <c r="A639" s="64"/>
      <c r="B639" s="56" t="e">
        <f>'PLANILHA DE ORÇAMENTO- ANEXO 16'!#REF!</f>
        <v>#REF!</v>
      </c>
      <c r="C639" s="63" t="e">
        <f>'PLANILHA DE ORÇAMENTO- ANEXO 16'!#REF!</f>
        <v>#REF!</v>
      </c>
      <c r="D639" s="63" t="e">
        <f>'PLANILHA DE ORÇAMENTO- ANEXO 16'!#REF!</f>
        <v>#REF!</v>
      </c>
      <c r="E639" s="58" t="e">
        <f>'PLANILHA DE ORÇAMENTO- ANEXO 16'!#REF!</f>
        <v>#REF!</v>
      </c>
    </row>
    <row r="640" spans="1:5" ht="57" x14ac:dyDescent="0.3">
      <c r="A640" s="64"/>
      <c r="B640" s="59"/>
      <c r="C640" s="60"/>
      <c r="D640" s="60"/>
      <c r="E640" s="61" t="s">
        <v>254</v>
      </c>
    </row>
    <row r="641" spans="1:5" x14ac:dyDescent="0.3">
      <c r="A641" s="64"/>
      <c r="B641" s="56" t="e">
        <f>'PLANILHA DE ORÇAMENTO- ANEXO 16'!#REF!</f>
        <v>#REF!</v>
      </c>
      <c r="C641" s="63" t="e">
        <f>'PLANILHA DE ORÇAMENTO- ANEXO 16'!#REF!</f>
        <v>#REF!</v>
      </c>
      <c r="D641" s="63" t="e">
        <f>'PLANILHA DE ORÇAMENTO- ANEXO 16'!#REF!</f>
        <v>#REF!</v>
      </c>
      <c r="E641" s="58" t="e">
        <f>'PLANILHA DE ORÇAMENTO- ANEXO 16'!#REF!</f>
        <v>#REF!</v>
      </c>
    </row>
    <row r="642" spans="1:5" ht="45.6" x14ac:dyDescent="0.3">
      <c r="A642" s="64"/>
      <c r="B642" s="59"/>
      <c r="C642" s="60"/>
      <c r="D642" s="60"/>
      <c r="E642" s="61" t="s">
        <v>246</v>
      </c>
    </row>
    <row r="643" spans="1:5" x14ac:dyDescent="0.3">
      <c r="A643" s="64"/>
      <c r="B643" s="56" t="e">
        <f>'PLANILHA DE ORÇAMENTO- ANEXO 16'!#REF!</f>
        <v>#REF!</v>
      </c>
      <c r="C643" s="63" t="e">
        <f>'PLANILHA DE ORÇAMENTO- ANEXO 16'!#REF!</f>
        <v>#REF!</v>
      </c>
      <c r="D643" s="63" t="e">
        <f>'PLANILHA DE ORÇAMENTO- ANEXO 16'!#REF!</f>
        <v>#REF!</v>
      </c>
      <c r="E643" s="58" t="e">
        <f>'PLANILHA DE ORÇAMENTO- ANEXO 16'!#REF!</f>
        <v>#REF!</v>
      </c>
    </row>
    <row r="644" spans="1:5" ht="57" x14ac:dyDescent="0.3">
      <c r="A644" s="64"/>
      <c r="B644" s="59"/>
      <c r="C644" s="60"/>
      <c r="D644" s="60"/>
      <c r="E644" s="61" t="s">
        <v>369</v>
      </c>
    </row>
    <row r="645" spans="1:5" x14ac:dyDescent="0.3">
      <c r="A645" s="64"/>
      <c r="B645" s="56" t="e">
        <f>'PLANILHA DE ORÇAMENTO- ANEXO 16'!#REF!</f>
        <v>#REF!</v>
      </c>
      <c r="C645" s="63" t="e">
        <f>'PLANILHA DE ORÇAMENTO- ANEXO 16'!#REF!</f>
        <v>#REF!</v>
      </c>
      <c r="D645" s="63" t="e">
        <f>'PLANILHA DE ORÇAMENTO- ANEXO 16'!#REF!</f>
        <v>#REF!</v>
      </c>
      <c r="E645" s="58" t="e">
        <f>'PLANILHA DE ORÇAMENTO- ANEXO 16'!#REF!</f>
        <v>#REF!</v>
      </c>
    </row>
    <row r="646" spans="1:5" ht="57" x14ac:dyDescent="0.3">
      <c r="A646" s="64"/>
      <c r="B646" s="59"/>
      <c r="C646" s="60"/>
      <c r="D646" s="60"/>
      <c r="E646" s="61" t="s">
        <v>257</v>
      </c>
    </row>
    <row r="647" spans="1:5" x14ac:dyDescent="0.3">
      <c r="A647" s="64"/>
      <c r="B647" s="56" t="e">
        <f>'PLANILHA DE ORÇAMENTO- ANEXO 16'!#REF!</f>
        <v>#REF!</v>
      </c>
      <c r="C647" s="63" t="e">
        <f>'PLANILHA DE ORÇAMENTO- ANEXO 16'!#REF!</f>
        <v>#REF!</v>
      </c>
      <c r="D647" s="63" t="e">
        <f>'PLANILHA DE ORÇAMENTO- ANEXO 16'!#REF!</f>
        <v>#REF!</v>
      </c>
      <c r="E647" s="58" t="e">
        <f>'PLANILHA DE ORÇAMENTO- ANEXO 16'!#REF!</f>
        <v>#REF!</v>
      </c>
    </row>
    <row r="648" spans="1:5" ht="57" x14ac:dyDescent="0.3">
      <c r="A648" s="64"/>
      <c r="B648" s="59"/>
      <c r="C648" s="60"/>
      <c r="D648" s="60"/>
      <c r="E648" s="61" t="s">
        <v>298</v>
      </c>
    </row>
    <row r="649" spans="1:5" x14ac:dyDescent="0.3">
      <c r="A649" s="64"/>
      <c r="B649" s="56" t="e">
        <f>'PLANILHA DE ORÇAMENTO- ANEXO 16'!#REF!</f>
        <v>#REF!</v>
      </c>
      <c r="C649" s="63" t="e">
        <f>'PLANILHA DE ORÇAMENTO- ANEXO 16'!#REF!</f>
        <v>#REF!</v>
      </c>
      <c r="D649" s="63" t="e">
        <f>'PLANILHA DE ORÇAMENTO- ANEXO 16'!#REF!</f>
        <v>#REF!</v>
      </c>
      <c r="E649" s="58" t="e">
        <f>'PLANILHA DE ORÇAMENTO- ANEXO 16'!#REF!</f>
        <v>#REF!</v>
      </c>
    </row>
    <row r="650" spans="1:5" ht="250.8" x14ac:dyDescent="0.3">
      <c r="A650" s="64"/>
      <c r="B650" s="59"/>
      <c r="C650" s="60"/>
      <c r="D650" s="60"/>
      <c r="E650" s="61" t="s">
        <v>408</v>
      </c>
    </row>
    <row r="651" spans="1:5" x14ac:dyDescent="0.3">
      <c r="A651" s="64"/>
      <c r="B651" s="56" t="e">
        <f>'PLANILHA DE ORÇAMENTO- ANEXO 16'!#REF!</f>
        <v>#REF!</v>
      </c>
      <c r="C651" s="57"/>
      <c r="D651" s="57"/>
      <c r="E651" s="58" t="e">
        <f>'PLANILHA DE ORÇAMENTO- ANEXO 16'!#REF!</f>
        <v>#REF!</v>
      </c>
    </row>
    <row r="652" spans="1:5" x14ac:dyDescent="0.3">
      <c r="A652" s="64"/>
      <c r="B652" s="56" t="e">
        <f>'PLANILHA DE ORÇAMENTO- ANEXO 16'!#REF!</f>
        <v>#REF!</v>
      </c>
      <c r="C652" s="63" t="e">
        <f>'PLANILHA DE ORÇAMENTO- ANEXO 16'!#REF!</f>
        <v>#REF!</v>
      </c>
      <c r="D652" s="63" t="e">
        <f>'PLANILHA DE ORÇAMENTO- ANEXO 16'!#REF!</f>
        <v>#REF!</v>
      </c>
      <c r="E652" s="58" t="e">
        <f>'PLANILHA DE ORÇAMENTO- ANEXO 16'!#REF!</f>
        <v>#REF!</v>
      </c>
    </row>
    <row r="653" spans="1:5" ht="45.6" x14ac:dyDescent="0.3">
      <c r="A653" s="64"/>
      <c r="B653" s="59"/>
      <c r="C653" s="60"/>
      <c r="D653" s="60"/>
      <c r="E653" s="61" t="s">
        <v>351</v>
      </c>
    </row>
    <row r="654" spans="1:5" x14ac:dyDescent="0.3">
      <c r="A654" s="64"/>
      <c r="B654" s="56" t="e">
        <f>'PLANILHA DE ORÇAMENTO- ANEXO 16'!#REF!</f>
        <v>#REF!</v>
      </c>
      <c r="C654" s="63" t="e">
        <f>'PLANILHA DE ORÇAMENTO- ANEXO 16'!#REF!</f>
        <v>#REF!</v>
      </c>
      <c r="D654" s="63" t="e">
        <f>'PLANILHA DE ORÇAMENTO- ANEXO 16'!#REF!</f>
        <v>#REF!</v>
      </c>
      <c r="E654" s="58" t="e">
        <f>'PLANILHA DE ORÇAMENTO- ANEXO 16'!#REF!</f>
        <v>#REF!</v>
      </c>
    </row>
    <row r="655" spans="1:5" ht="114" x14ac:dyDescent="0.3">
      <c r="A655" s="64"/>
      <c r="B655" s="59"/>
      <c r="C655" s="60"/>
      <c r="D655" s="60"/>
      <c r="E655" s="61" t="s">
        <v>261</v>
      </c>
    </row>
    <row r="656" spans="1:5" x14ac:dyDescent="0.3">
      <c r="A656" s="64"/>
      <c r="B656" s="56" t="e">
        <f>'PLANILHA DE ORÇAMENTO- ANEXO 16'!#REF!</f>
        <v>#REF!</v>
      </c>
      <c r="C656" s="63" t="e">
        <f>'PLANILHA DE ORÇAMENTO- ANEXO 16'!#REF!</f>
        <v>#REF!</v>
      </c>
      <c r="D656" s="63" t="e">
        <f>'PLANILHA DE ORÇAMENTO- ANEXO 16'!#REF!</f>
        <v>#REF!</v>
      </c>
      <c r="E656" s="58" t="e">
        <f>'PLANILHA DE ORÇAMENTO- ANEXO 16'!#REF!</f>
        <v>#REF!</v>
      </c>
    </row>
    <row r="657" spans="1:5" ht="22.8" x14ac:dyDescent="0.3">
      <c r="A657" s="64"/>
      <c r="B657" s="59"/>
      <c r="C657" s="60"/>
      <c r="D657" s="60"/>
      <c r="E657" s="61" t="s">
        <v>413</v>
      </c>
    </row>
    <row r="658" spans="1:5" x14ac:dyDescent="0.3">
      <c r="A658" s="64"/>
      <c r="B658" s="56" t="e">
        <f>'PLANILHA DE ORÇAMENTO- ANEXO 16'!#REF!</f>
        <v>#REF!</v>
      </c>
      <c r="C658" s="57"/>
      <c r="D658" s="57"/>
      <c r="E658" s="58" t="e">
        <f>'PLANILHA DE ORÇAMENTO- ANEXO 16'!#REF!</f>
        <v>#REF!</v>
      </c>
    </row>
    <row r="659" spans="1:5" x14ac:dyDescent="0.3">
      <c r="A659" s="64"/>
      <c r="B659" s="56" t="e">
        <f>'PLANILHA DE ORÇAMENTO- ANEXO 16'!#REF!</f>
        <v>#REF!</v>
      </c>
      <c r="C659" s="63" t="e">
        <f>'PLANILHA DE ORÇAMENTO- ANEXO 16'!#REF!</f>
        <v>#REF!</v>
      </c>
      <c r="D659" s="63" t="e">
        <f>'PLANILHA DE ORÇAMENTO- ANEXO 16'!#REF!</f>
        <v>#REF!</v>
      </c>
      <c r="E659" s="58" t="e">
        <f>'PLANILHA DE ORÇAMENTO- ANEXO 16'!#REF!</f>
        <v>#REF!</v>
      </c>
    </row>
    <row r="660" spans="1:5" ht="171" x14ac:dyDescent="0.3">
      <c r="A660" s="64"/>
      <c r="B660" s="59"/>
      <c r="C660" s="60"/>
      <c r="D660" s="60"/>
      <c r="E660" s="61" t="s">
        <v>278</v>
      </c>
    </row>
    <row r="661" spans="1:5" x14ac:dyDescent="0.3">
      <c r="A661" s="64"/>
      <c r="B661" s="56" t="e">
        <f>'PLANILHA DE ORÇAMENTO- ANEXO 16'!#REF!</f>
        <v>#REF!</v>
      </c>
      <c r="C661" s="63" t="e">
        <f>'PLANILHA DE ORÇAMENTO- ANEXO 16'!#REF!</f>
        <v>#REF!</v>
      </c>
      <c r="D661" s="63" t="e">
        <f>'PLANILHA DE ORÇAMENTO- ANEXO 16'!#REF!</f>
        <v>#REF!</v>
      </c>
      <c r="E661" s="58" t="e">
        <f>'PLANILHA DE ORÇAMENTO- ANEXO 16'!#REF!</f>
        <v>#REF!</v>
      </c>
    </row>
    <row r="662" spans="1:5" ht="159.6" x14ac:dyDescent="0.3">
      <c r="A662" s="64"/>
      <c r="B662" s="59"/>
      <c r="C662" s="60"/>
      <c r="D662" s="60"/>
      <c r="E662" s="61" t="s">
        <v>372</v>
      </c>
    </row>
    <row r="663" spans="1:5" x14ac:dyDescent="0.3">
      <c r="A663" s="64"/>
      <c r="B663" s="56" t="e">
        <f>'PLANILHA DE ORÇAMENTO- ANEXO 16'!#REF!</f>
        <v>#REF!</v>
      </c>
      <c r="C663" s="63" t="e">
        <f>'PLANILHA DE ORÇAMENTO- ANEXO 16'!#REF!</f>
        <v>#REF!</v>
      </c>
      <c r="D663" s="63" t="e">
        <f>'PLANILHA DE ORÇAMENTO- ANEXO 16'!#REF!</f>
        <v>#REF!</v>
      </c>
      <c r="E663" s="58" t="e">
        <f>'PLANILHA DE ORÇAMENTO- ANEXO 16'!#REF!</f>
        <v>#REF!</v>
      </c>
    </row>
    <row r="664" spans="1:5" ht="250.8" x14ac:dyDescent="0.3">
      <c r="A664" s="64"/>
      <c r="B664" s="59"/>
      <c r="C664" s="60"/>
      <c r="D664" s="60"/>
      <c r="E664" s="61" t="s">
        <v>409</v>
      </c>
    </row>
    <row r="665" spans="1:5" x14ac:dyDescent="0.3">
      <c r="A665" s="64"/>
      <c r="B665" s="56" t="e">
        <f>'PLANILHA DE ORÇAMENTO- ANEXO 16'!#REF!</f>
        <v>#REF!</v>
      </c>
      <c r="C665" s="63" t="e">
        <f>'PLANILHA DE ORÇAMENTO- ANEXO 16'!#REF!</f>
        <v>#REF!</v>
      </c>
      <c r="D665" s="63" t="e">
        <f>'PLANILHA DE ORÇAMENTO- ANEXO 16'!#REF!</f>
        <v>#REF!</v>
      </c>
      <c r="E665" s="58" t="e">
        <f>'PLANILHA DE ORÇAMENTO- ANEXO 16'!#REF!</f>
        <v>#REF!</v>
      </c>
    </row>
    <row r="666" spans="1:5" ht="45.6" x14ac:dyDescent="0.3">
      <c r="A666" s="64"/>
      <c r="B666" s="59"/>
      <c r="C666" s="60"/>
      <c r="D666" s="60"/>
      <c r="E666" s="61" t="s">
        <v>382</v>
      </c>
    </row>
    <row r="667" spans="1:5" x14ac:dyDescent="0.3">
      <c r="A667" s="64"/>
      <c r="B667" s="56" t="e">
        <f>'PLANILHA DE ORÇAMENTO- ANEXO 16'!#REF!</f>
        <v>#REF!</v>
      </c>
      <c r="C667" s="63" t="e">
        <f>'PLANILHA DE ORÇAMENTO- ANEXO 16'!#REF!</f>
        <v>#REF!</v>
      </c>
      <c r="D667" s="63" t="e">
        <f>'PLANILHA DE ORÇAMENTO- ANEXO 16'!#REF!</f>
        <v>#REF!</v>
      </c>
      <c r="E667" s="58" t="e">
        <f>'PLANILHA DE ORÇAMENTO- ANEXO 16'!#REF!</f>
        <v>#REF!</v>
      </c>
    </row>
    <row r="668" spans="1:5" ht="114" x14ac:dyDescent="0.3">
      <c r="A668" s="64"/>
      <c r="B668" s="59"/>
      <c r="C668" s="60"/>
      <c r="D668" s="60"/>
      <c r="E668" s="61" t="s">
        <v>383</v>
      </c>
    </row>
    <row r="669" spans="1:5" x14ac:dyDescent="0.3">
      <c r="A669" s="64"/>
      <c r="B669" s="56" t="e">
        <f>'PLANILHA DE ORÇAMENTO- ANEXO 16'!#REF!</f>
        <v>#REF!</v>
      </c>
      <c r="C669" s="57"/>
      <c r="D669" s="57"/>
      <c r="E669" s="58" t="e">
        <f>'PLANILHA DE ORÇAMENTO- ANEXO 16'!#REF!</f>
        <v>#REF!</v>
      </c>
    </row>
    <row r="670" spans="1:5" x14ac:dyDescent="0.3">
      <c r="A670" s="64"/>
      <c r="B670" s="56" t="e">
        <f>'PLANILHA DE ORÇAMENTO- ANEXO 16'!#REF!</f>
        <v>#REF!</v>
      </c>
      <c r="C670" s="63" t="e">
        <f>'PLANILHA DE ORÇAMENTO- ANEXO 16'!#REF!</f>
        <v>#REF!</v>
      </c>
      <c r="D670" s="63" t="e">
        <f>'PLANILHA DE ORÇAMENTO- ANEXO 16'!#REF!</f>
        <v>#REF!</v>
      </c>
      <c r="E670" s="58" t="e">
        <f>'PLANILHA DE ORÇAMENTO- ANEXO 16'!#REF!</f>
        <v>#REF!</v>
      </c>
    </row>
    <row r="671" spans="1:5" ht="22.8" x14ac:dyDescent="0.3">
      <c r="A671" s="64"/>
      <c r="B671" s="59"/>
      <c r="C671" s="60"/>
      <c r="D671" s="60"/>
      <c r="E671" s="61" t="s">
        <v>412</v>
      </c>
    </row>
    <row r="672" spans="1:5" x14ac:dyDescent="0.3">
      <c r="A672" s="64"/>
      <c r="B672" s="56" t="e">
        <f>'PLANILHA DE ORÇAMENTO- ANEXO 16'!#REF!</f>
        <v>#REF!</v>
      </c>
      <c r="C672" s="57"/>
      <c r="D672" s="57"/>
      <c r="E672" s="58" t="e">
        <f>'PLANILHA DE ORÇAMENTO- ANEXO 16'!#REF!</f>
        <v>#REF!</v>
      </c>
    </row>
    <row r="673" spans="1:5" ht="38.25" customHeight="1" x14ac:dyDescent="0.3">
      <c r="A673" s="64"/>
      <c r="B673" s="56" t="e">
        <f>'PLANILHA DE ORÇAMENTO- ANEXO 16'!#REF!</f>
        <v>#REF!</v>
      </c>
      <c r="C673" s="63" t="e">
        <f>'PLANILHA DE ORÇAMENTO- ANEXO 16'!#REF!</f>
        <v>#REF!</v>
      </c>
      <c r="D673" s="63" t="e">
        <f>'PLANILHA DE ORÇAMENTO- ANEXO 16'!#REF!</f>
        <v>#REF!</v>
      </c>
      <c r="E673" s="58" t="e">
        <f>'PLANILHA DE ORÇAMENTO- ANEXO 16'!#REF!</f>
        <v>#REF!</v>
      </c>
    </row>
    <row r="674" spans="1:5" ht="62.25" customHeight="1" x14ac:dyDescent="0.3">
      <c r="A674" s="64"/>
      <c r="B674" s="59"/>
      <c r="C674" s="60"/>
      <c r="D674" s="60"/>
      <c r="E674" s="61" t="s">
        <v>379</v>
      </c>
    </row>
    <row r="675" spans="1:5" x14ac:dyDescent="0.3">
      <c r="A675" s="64"/>
      <c r="B675" s="56">
        <v>10</v>
      </c>
      <c r="C675" s="57"/>
      <c r="D675" s="57"/>
      <c r="E675" s="58" t="str">
        <f>'[1]PLANILHA DE ORÇAMENTO- ANEXO 16'!D377</f>
        <v>SERVIÇOS COMPLEMENTARES</v>
      </c>
    </row>
    <row r="676" spans="1:5" x14ac:dyDescent="0.3">
      <c r="A676" s="64"/>
      <c r="B676" s="56" t="s">
        <v>85</v>
      </c>
      <c r="C676" s="57" t="str">
        <f>'[1]PLANILHA DE ORÇAMENTO- ANEXO 16'!B378</f>
        <v>CDHU</v>
      </c>
      <c r="D676" s="57" t="str">
        <f>'[1]PLANILHA DE ORÇAMENTO- ANEXO 16'!C378</f>
        <v>55.01.020</v>
      </c>
      <c r="E676" s="58" t="str">
        <f>'[1]PLANILHA DE ORÇAMENTO- ANEXO 16'!D378</f>
        <v>Limpeza final da obra</v>
      </c>
    </row>
    <row r="677" spans="1:5" ht="57" x14ac:dyDescent="0.3">
      <c r="B677" s="67"/>
      <c r="C677" s="68"/>
      <c r="D677" s="68"/>
      <c r="E677" s="66" t="s">
        <v>347</v>
      </c>
    </row>
    <row r="678" spans="1:5" ht="35.25" customHeight="1" x14ac:dyDescent="0.3">
      <c r="B678" s="69"/>
      <c r="E678" s="71" t="s">
        <v>87</v>
      </c>
    </row>
    <row r="679" spans="1:5" x14ac:dyDescent="0.3">
      <c r="B679" s="69"/>
      <c r="E679" s="72" t="s">
        <v>88</v>
      </c>
    </row>
    <row r="680" spans="1:5" ht="15" thickBot="1" x14ac:dyDescent="0.35">
      <c r="B680" s="73"/>
      <c r="C680" s="74"/>
      <c r="D680" s="74"/>
      <c r="E680" s="75" t="s">
        <v>454</v>
      </c>
    </row>
    <row r="681" spans="1:5" x14ac:dyDescent="0.3">
      <c r="E681" s="76"/>
    </row>
    <row r="682" spans="1:5" x14ac:dyDescent="0.3">
      <c r="E682" s="76"/>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546875" defaultRowHeight="15" x14ac:dyDescent="0.25"/>
  <cols>
    <col min="1" max="1" width="9.88671875" style="38" customWidth="1"/>
    <col min="2" max="2" width="14.33203125" style="38" customWidth="1"/>
    <col min="3" max="3" width="13.5546875" style="38" customWidth="1"/>
    <col min="4" max="4" width="57.33203125" style="39" customWidth="1"/>
    <col min="5" max="5" width="9.33203125" style="38" customWidth="1"/>
    <col min="6" max="6" width="11.33203125" style="38" customWidth="1"/>
    <col min="7" max="7" width="43.109375" style="27" customWidth="1"/>
    <col min="8" max="8" width="19.6640625" style="27" customWidth="1"/>
    <col min="9" max="9" width="16.44140625" style="27" bestFit="1" customWidth="1"/>
    <col min="10" max="10" width="16.5546875" style="27" bestFit="1" customWidth="1"/>
    <col min="11" max="11" width="9.109375" style="27" customWidth="1"/>
    <col min="12" max="12" width="30.5546875" style="27" customWidth="1"/>
    <col min="13" max="207" width="9.109375" style="27" customWidth="1"/>
    <col min="208" max="256" width="11.5546875" style="28"/>
    <col min="257" max="257" width="9.88671875" style="28" customWidth="1"/>
    <col min="258" max="258" width="14.33203125" style="28" customWidth="1"/>
    <col min="259" max="259" width="13.5546875" style="28" customWidth="1"/>
    <col min="260" max="260" width="57.33203125" style="28" customWidth="1"/>
    <col min="261" max="261" width="9.33203125" style="28" customWidth="1"/>
    <col min="262" max="262" width="11.33203125" style="28" customWidth="1"/>
    <col min="263" max="263" width="43.109375" style="28" customWidth="1"/>
    <col min="264" max="264" width="19.6640625" style="28" customWidth="1"/>
    <col min="265" max="265" width="16.44140625" style="28" bestFit="1" customWidth="1"/>
    <col min="266" max="266" width="16.5546875" style="28" bestFit="1" customWidth="1"/>
    <col min="267" max="267" width="9.109375" style="28" customWidth="1"/>
    <col min="268" max="268" width="30.5546875" style="28" customWidth="1"/>
    <col min="269" max="463" width="9.109375" style="28" customWidth="1"/>
    <col min="464" max="512" width="11.5546875" style="28"/>
    <col min="513" max="513" width="9.88671875" style="28" customWidth="1"/>
    <col min="514" max="514" width="14.33203125" style="28" customWidth="1"/>
    <col min="515" max="515" width="13.5546875" style="28" customWidth="1"/>
    <col min="516" max="516" width="57.33203125" style="28" customWidth="1"/>
    <col min="517" max="517" width="9.33203125" style="28" customWidth="1"/>
    <col min="518" max="518" width="11.33203125" style="28" customWidth="1"/>
    <col min="519" max="519" width="43.109375" style="28" customWidth="1"/>
    <col min="520" max="520" width="19.6640625" style="28" customWidth="1"/>
    <col min="521" max="521" width="16.44140625" style="28" bestFit="1" customWidth="1"/>
    <col min="522" max="522" width="16.5546875" style="28" bestFit="1" customWidth="1"/>
    <col min="523" max="523" width="9.109375" style="28" customWidth="1"/>
    <col min="524" max="524" width="30.5546875" style="28" customWidth="1"/>
    <col min="525" max="719" width="9.109375" style="28" customWidth="1"/>
    <col min="720" max="768" width="11.5546875" style="28"/>
    <col min="769" max="769" width="9.88671875" style="28" customWidth="1"/>
    <col min="770" max="770" width="14.33203125" style="28" customWidth="1"/>
    <col min="771" max="771" width="13.5546875" style="28" customWidth="1"/>
    <col min="772" max="772" width="57.33203125" style="28" customWidth="1"/>
    <col min="773" max="773" width="9.33203125" style="28" customWidth="1"/>
    <col min="774" max="774" width="11.33203125" style="28" customWidth="1"/>
    <col min="775" max="775" width="43.109375" style="28" customWidth="1"/>
    <col min="776" max="776" width="19.6640625" style="28" customWidth="1"/>
    <col min="777" max="777" width="16.44140625" style="28" bestFit="1" customWidth="1"/>
    <col min="778" max="778" width="16.5546875" style="28" bestFit="1" customWidth="1"/>
    <col min="779" max="779" width="9.109375" style="28" customWidth="1"/>
    <col min="780" max="780" width="30.5546875" style="28" customWidth="1"/>
    <col min="781" max="975" width="9.109375" style="28" customWidth="1"/>
    <col min="976" max="1024" width="11.5546875" style="28"/>
    <col min="1025" max="1025" width="9.88671875" style="28" customWidth="1"/>
    <col min="1026" max="1026" width="14.33203125" style="28" customWidth="1"/>
    <col min="1027" max="1027" width="13.5546875" style="28" customWidth="1"/>
    <col min="1028" max="1028" width="57.33203125" style="28" customWidth="1"/>
    <col min="1029" max="1029" width="9.33203125" style="28" customWidth="1"/>
    <col min="1030" max="1030" width="11.33203125" style="28" customWidth="1"/>
    <col min="1031" max="1031" width="43.109375" style="28" customWidth="1"/>
    <col min="1032" max="1032" width="19.6640625" style="28" customWidth="1"/>
    <col min="1033" max="1033" width="16.44140625" style="28" bestFit="1" customWidth="1"/>
    <col min="1034" max="1034" width="16.5546875" style="28" bestFit="1" customWidth="1"/>
    <col min="1035" max="1035" width="9.109375" style="28" customWidth="1"/>
    <col min="1036" max="1036" width="30.5546875" style="28" customWidth="1"/>
    <col min="1037" max="1231" width="9.109375" style="28" customWidth="1"/>
    <col min="1232" max="1280" width="11.5546875" style="28"/>
    <col min="1281" max="1281" width="9.88671875" style="28" customWidth="1"/>
    <col min="1282" max="1282" width="14.33203125" style="28" customWidth="1"/>
    <col min="1283" max="1283" width="13.5546875" style="28" customWidth="1"/>
    <col min="1284" max="1284" width="57.33203125" style="28" customWidth="1"/>
    <col min="1285" max="1285" width="9.33203125" style="28" customWidth="1"/>
    <col min="1286" max="1286" width="11.33203125" style="28" customWidth="1"/>
    <col min="1287" max="1287" width="43.109375" style="28" customWidth="1"/>
    <col min="1288" max="1288" width="19.6640625" style="28" customWidth="1"/>
    <col min="1289" max="1289" width="16.44140625" style="28" bestFit="1" customWidth="1"/>
    <col min="1290" max="1290" width="16.5546875" style="28" bestFit="1" customWidth="1"/>
    <col min="1291" max="1291" width="9.109375" style="28" customWidth="1"/>
    <col min="1292" max="1292" width="30.5546875" style="28" customWidth="1"/>
    <col min="1293" max="1487" width="9.109375" style="28" customWidth="1"/>
    <col min="1488" max="1536" width="11.5546875" style="28"/>
    <col min="1537" max="1537" width="9.88671875" style="28" customWidth="1"/>
    <col min="1538" max="1538" width="14.33203125" style="28" customWidth="1"/>
    <col min="1539" max="1539" width="13.5546875" style="28" customWidth="1"/>
    <col min="1540" max="1540" width="57.33203125" style="28" customWidth="1"/>
    <col min="1541" max="1541" width="9.33203125" style="28" customWidth="1"/>
    <col min="1542" max="1542" width="11.33203125" style="28" customWidth="1"/>
    <col min="1543" max="1543" width="43.109375" style="28" customWidth="1"/>
    <col min="1544" max="1544" width="19.6640625" style="28" customWidth="1"/>
    <col min="1545" max="1545" width="16.44140625" style="28" bestFit="1" customWidth="1"/>
    <col min="1546" max="1546" width="16.5546875" style="28" bestFit="1" customWidth="1"/>
    <col min="1547" max="1547" width="9.109375" style="28" customWidth="1"/>
    <col min="1548" max="1548" width="30.5546875" style="28" customWidth="1"/>
    <col min="1549" max="1743" width="9.109375" style="28" customWidth="1"/>
    <col min="1744" max="1792" width="11.5546875" style="28"/>
    <col min="1793" max="1793" width="9.88671875" style="28" customWidth="1"/>
    <col min="1794" max="1794" width="14.33203125" style="28" customWidth="1"/>
    <col min="1795" max="1795" width="13.5546875" style="28" customWidth="1"/>
    <col min="1796" max="1796" width="57.33203125" style="28" customWidth="1"/>
    <col min="1797" max="1797" width="9.33203125" style="28" customWidth="1"/>
    <col min="1798" max="1798" width="11.33203125" style="28" customWidth="1"/>
    <col min="1799" max="1799" width="43.109375" style="28" customWidth="1"/>
    <col min="1800" max="1800" width="19.6640625" style="28" customWidth="1"/>
    <col min="1801" max="1801" width="16.44140625" style="28" bestFit="1" customWidth="1"/>
    <col min="1802" max="1802" width="16.5546875" style="28" bestFit="1" customWidth="1"/>
    <col min="1803" max="1803" width="9.109375" style="28" customWidth="1"/>
    <col min="1804" max="1804" width="30.5546875" style="28" customWidth="1"/>
    <col min="1805" max="1999" width="9.109375" style="28" customWidth="1"/>
    <col min="2000" max="2048" width="11.5546875" style="28"/>
    <col min="2049" max="2049" width="9.88671875" style="28" customWidth="1"/>
    <col min="2050" max="2050" width="14.33203125" style="28" customWidth="1"/>
    <col min="2051" max="2051" width="13.5546875" style="28" customWidth="1"/>
    <col min="2052" max="2052" width="57.33203125" style="28" customWidth="1"/>
    <col min="2053" max="2053" width="9.33203125" style="28" customWidth="1"/>
    <col min="2054" max="2054" width="11.33203125" style="28" customWidth="1"/>
    <col min="2055" max="2055" width="43.109375" style="28" customWidth="1"/>
    <col min="2056" max="2056" width="19.6640625" style="28" customWidth="1"/>
    <col min="2057" max="2057" width="16.44140625" style="28" bestFit="1" customWidth="1"/>
    <col min="2058" max="2058" width="16.5546875" style="28" bestFit="1" customWidth="1"/>
    <col min="2059" max="2059" width="9.109375" style="28" customWidth="1"/>
    <col min="2060" max="2060" width="30.5546875" style="28" customWidth="1"/>
    <col min="2061" max="2255" width="9.109375" style="28" customWidth="1"/>
    <col min="2256" max="2304" width="11.5546875" style="28"/>
    <col min="2305" max="2305" width="9.88671875" style="28" customWidth="1"/>
    <col min="2306" max="2306" width="14.33203125" style="28" customWidth="1"/>
    <col min="2307" max="2307" width="13.5546875" style="28" customWidth="1"/>
    <col min="2308" max="2308" width="57.33203125" style="28" customWidth="1"/>
    <col min="2309" max="2309" width="9.33203125" style="28" customWidth="1"/>
    <col min="2310" max="2310" width="11.33203125" style="28" customWidth="1"/>
    <col min="2311" max="2311" width="43.109375" style="28" customWidth="1"/>
    <col min="2312" max="2312" width="19.6640625" style="28" customWidth="1"/>
    <col min="2313" max="2313" width="16.44140625" style="28" bestFit="1" customWidth="1"/>
    <col min="2314" max="2314" width="16.5546875" style="28" bestFit="1" customWidth="1"/>
    <col min="2315" max="2315" width="9.109375" style="28" customWidth="1"/>
    <col min="2316" max="2316" width="30.5546875" style="28" customWidth="1"/>
    <col min="2317" max="2511" width="9.109375" style="28" customWidth="1"/>
    <col min="2512" max="2560" width="11.5546875" style="28"/>
    <col min="2561" max="2561" width="9.88671875" style="28" customWidth="1"/>
    <col min="2562" max="2562" width="14.33203125" style="28" customWidth="1"/>
    <col min="2563" max="2563" width="13.5546875" style="28" customWidth="1"/>
    <col min="2564" max="2564" width="57.33203125" style="28" customWidth="1"/>
    <col min="2565" max="2565" width="9.33203125" style="28" customWidth="1"/>
    <col min="2566" max="2566" width="11.33203125" style="28" customWidth="1"/>
    <col min="2567" max="2567" width="43.109375" style="28" customWidth="1"/>
    <col min="2568" max="2568" width="19.6640625" style="28" customWidth="1"/>
    <col min="2569" max="2569" width="16.44140625" style="28" bestFit="1" customWidth="1"/>
    <col min="2570" max="2570" width="16.5546875" style="28" bestFit="1" customWidth="1"/>
    <col min="2571" max="2571" width="9.109375" style="28" customWidth="1"/>
    <col min="2572" max="2572" width="30.5546875" style="28" customWidth="1"/>
    <col min="2573" max="2767" width="9.109375" style="28" customWidth="1"/>
    <col min="2768" max="2816" width="11.5546875" style="28"/>
    <col min="2817" max="2817" width="9.88671875" style="28" customWidth="1"/>
    <col min="2818" max="2818" width="14.33203125" style="28" customWidth="1"/>
    <col min="2819" max="2819" width="13.5546875" style="28" customWidth="1"/>
    <col min="2820" max="2820" width="57.33203125" style="28" customWidth="1"/>
    <col min="2821" max="2821" width="9.33203125" style="28" customWidth="1"/>
    <col min="2822" max="2822" width="11.33203125" style="28" customWidth="1"/>
    <col min="2823" max="2823" width="43.109375" style="28" customWidth="1"/>
    <col min="2824" max="2824" width="19.6640625" style="28" customWidth="1"/>
    <col min="2825" max="2825" width="16.44140625" style="28" bestFit="1" customWidth="1"/>
    <col min="2826" max="2826" width="16.5546875" style="28" bestFit="1" customWidth="1"/>
    <col min="2827" max="2827" width="9.109375" style="28" customWidth="1"/>
    <col min="2828" max="2828" width="30.5546875" style="28" customWidth="1"/>
    <col min="2829" max="3023" width="9.109375" style="28" customWidth="1"/>
    <col min="3024" max="3072" width="11.5546875" style="28"/>
    <col min="3073" max="3073" width="9.88671875" style="28" customWidth="1"/>
    <col min="3074" max="3074" width="14.33203125" style="28" customWidth="1"/>
    <col min="3075" max="3075" width="13.5546875" style="28" customWidth="1"/>
    <col min="3076" max="3076" width="57.33203125" style="28" customWidth="1"/>
    <col min="3077" max="3077" width="9.33203125" style="28" customWidth="1"/>
    <col min="3078" max="3078" width="11.33203125" style="28" customWidth="1"/>
    <col min="3079" max="3079" width="43.109375" style="28" customWidth="1"/>
    <col min="3080" max="3080" width="19.6640625" style="28" customWidth="1"/>
    <col min="3081" max="3081" width="16.44140625" style="28" bestFit="1" customWidth="1"/>
    <col min="3082" max="3082" width="16.5546875" style="28" bestFit="1" customWidth="1"/>
    <col min="3083" max="3083" width="9.109375" style="28" customWidth="1"/>
    <col min="3084" max="3084" width="30.5546875" style="28" customWidth="1"/>
    <col min="3085" max="3279" width="9.109375" style="28" customWidth="1"/>
    <col min="3280" max="3328" width="11.5546875" style="28"/>
    <col min="3329" max="3329" width="9.88671875" style="28" customWidth="1"/>
    <col min="3330" max="3330" width="14.33203125" style="28" customWidth="1"/>
    <col min="3331" max="3331" width="13.5546875" style="28" customWidth="1"/>
    <col min="3332" max="3332" width="57.33203125" style="28" customWidth="1"/>
    <col min="3333" max="3333" width="9.33203125" style="28" customWidth="1"/>
    <col min="3334" max="3334" width="11.33203125" style="28" customWidth="1"/>
    <col min="3335" max="3335" width="43.109375" style="28" customWidth="1"/>
    <col min="3336" max="3336" width="19.6640625" style="28" customWidth="1"/>
    <col min="3337" max="3337" width="16.44140625" style="28" bestFit="1" customWidth="1"/>
    <col min="3338" max="3338" width="16.5546875" style="28" bestFit="1" customWidth="1"/>
    <col min="3339" max="3339" width="9.109375" style="28" customWidth="1"/>
    <col min="3340" max="3340" width="30.5546875" style="28" customWidth="1"/>
    <col min="3341" max="3535" width="9.109375" style="28" customWidth="1"/>
    <col min="3536" max="3584" width="11.5546875" style="28"/>
    <col min="3585" max="3585" width="9.88671875" style="28" customWidth="1"/>
    <col min="3586" max="3586" width="14.33203125" style="28" customWidth="1"/>
    <col min="3587" max="3587" width="13.5546875" style="28" customWidth="1"/>
    <col min="3588" max="3588" width="57.33203125" style="28" customWidth="1"/>
    <col min="3589" max="3589" width="9.33203125" style="28" customWidth="1"/>
    <col min="3590" max="3590" width="11.33203125" style="28" customWidth="1"/>
    <col min="3591" max="3591" width="43.109375" style="28" customWidth="1"/>
    <col min="3592" max="3592" width="19.6640625" style="28" customWidth="1"/>
    <col min="3593" max="3593" width="16.44140625" style="28" bestFit="1" customWidth="1"/>
    <col min="3594" max="3594" width="16.5546875" style="28" bestFit="1" customWidth="1"/>
    <col min="3595" max="3595" width="9.109375" style="28" customWidth="1"/>
    <col min="3596" max="3596" width="30.5546875" style="28" customWidth="1"/>
    <col min="3597" max="3791" width="9.109375" style="28" customWidth="1"/>
    <col min="3792" max="3840" width="11.5546875" style="28"/>
    <col min="3841" max="3841" width="9.88671875" style="28" customWidth="1"/>
    <col min="3842" max="3842" width="14.33203125" style="28" customWidth="1"/>
    <col min="3843" max="3843" width="13.5546875" style="28" customWidth="1"/>
    <col min="3844" max="3844" width="57.33203125" style="28" customWidth="1"/>
    <col min="3845" max="3845" width="9.33203125" style="28" customWidth="1"/>
    <col min="3846" max="3846" width="11.33203125" style="28" customWidth="1"/>
    <col min="3847" max="3847" width="43.109375" style="28" customWidth="1"/>
    <col min="3848" max="3848" width="19.6640625" style="28" customWidth="1"/>
    <col min="3849" max="3849" width="16.44140625" style="28" bestFit="1" customWidth="1"/>
    <col min="3850" max="3850" width="16.5546875" style="28" bestFit="1" customWidth="1"/>
    <col min="3851" max="3851" width="9.109375" style="28" customWidth="1"/>
    <col min="3852" max="3852" width="30.5546875" style="28" customWidth="1"/>
    <col min="3853" max="4047" width="9.109375" style="28" customWidth="1"/>
    <col min="4048" max="4096" width="11.5546875" style="28"/>
    <col min="4097" max="4097" width="9.88671875" style="28" customWidth="1"/>
    <col min="4098" max="4098" width="14.33203125" style="28" customWidth="1"/>
    <col min="4099" max="4099" width="13.5546875" style="28" customWidth="1"/>
    <col min="4100" max="4100" width="57.33203125" style="28" customWidth="1"/>
    <col min="4101" max="4101" width="9.33203125" style="28" customWidth="1"/>
    <col min="4102" max="4102" width="11.33203125" style="28" customWidth="1"/>
    <col min="4103" max="4103" width="43.109375" style="28" customWidth="1"/>
    <col min="4104" max="4104" width="19.6640625" style="28" customWidth="1"/>
    <col min="4105" max="4105" width="16.44140625" style="28" bestFit="1" customWidth="1"/>
    <col min="4106" max="4106" width="16.5546875" style="28" bestFit="1" customWidth="1"/>
    <col min="4107" max="4107" width="9.109375" style="28" customWidth="1"/>
    <col min="4108" max="4108" width="30.5546875" style="28" customWidth="1"/>
    <col min="4109" max="4303" width="9.109375" style="28" customWidth="1"/>
    <col min="4304" max="4352" width="11.5546875" style="28"/>
    <col min="4353" max="4353" width="9.88671875" style="28" customWidth="1"/>
    <col min="4354" max="4354" width="14.33203125" style="28" customWidth="1"/>
    <col min="4355" max="4355" width="13.5546875" style="28" customWidth="1"/>
    <col min="4356" max="4356" width="57.33203125" style="28" customWidth="1"/>
    <col min="4357" max="4357" width="9.33203125" style="28" customWidth="1"/>
    <col min="4358" max="4358" width="11.33203125" style="28" customWidth="1"/>
    <col min="4359" max="4359" width="43.109375" style="28" customWidth="1"/>
    <col min="4360" max="4360" width="19.6640625" style="28" customWidth="1"/>
    <col min="4361" max="4361" width="16.44140625" style="28" bestFit="1" customWidth="1"/>
    <col min="4362" max="4362" width="16.5546875" style="28" bestFit="1" customWidth="1"/>
    <col min="4363" max="4363" width="9.109375" style="28" customWidth="1"/>
    <col min="4364" max="4364" width="30.5546875" style="28" customWidth="1"/>
    <col min="4365" max="4559" width="9.109375" style="28" customWidth="1"/>
    <col min="4560" max="4608" width="11.5546875" style="28"/>
    <col min="4609" max="4609" width="9.88671875" style="28" customWidth="1"/>
    <col min="4610" max="4610" width="14.33203125" style="28" customWidth="1"/>
    <col min="4611" max="4611" width="13.5546875" style="28" customWidth="1"/>
    <col min="4612" max="4612" width="57.33203125" style="28" customWidth="1"/>
    <col min="4613" max="4613" width="9.33203125" style="28" customWidth="1"/>
    <col min="4614" max="4614" width="11.33203125" style="28" customWidth="1"/>
    <col min="4615" max="4615" width="43.109375" style="28" customWidth="1"/>
    <col min="4616" max="4616" width="19.6640625" style="28" customWidth="1"/>
    <col min="4617" max="4617" width="16.44140625" style="28" bestFit="1" customWidth="1"/>
    <col min="4618" max="4618" width="16.5546875" style="28" bestFit="1" customWidth="1"/>
    <col min="4619" max="4619" width="9.109375" style="28" customWidth="1"/>
    <col min="4620" max="4620" width="30.5546875" style="28" customWidth="1"/>
    <col min="4621" max="4815" width="9.109375" style="28" customWidth="1"/>
    <col min="4816" max="4864" width="11.5546875" style="28"/>
    <col min="4865" max="4865" width="9.88671875" style="28" customWidth="1"/>
    <col min="4866" max="4866" width="14.33203125" style="28" customWidth="1"/>
    <col min="4867" max="4867" width="13.5546875" style="28" customWidth="1"/>
    <col min="4868" max="4868" width="57.33203125" style="28" customWidth="1"/>
    <col min="4869" max="4869" width="9.33203125" style="28" customWidth="1"/>
    <col min="4870" max="4870" width="11.33203125" style="28" customWidth="1"/>
    <col min="4871" max="4871" width="43.109375" style="28" customWidth="1"/>
    <col min="4872" max="4872" width="19.6640625" style="28" customWidth="1"/>
    <col min="4873" max="4873" width="16.44140625" style="28" bestFit="1" customWidth="1"/>
    <col min="4874" max="4874" width="16.5546875" style="28" bestFit="1" customWidth="1"/>
    <col min="4875" max="4875" width="9.109375" style="28" customWidth="1"/>
    <col min="4876" max="4876" width="30.5546875" style="28" customWidth="1"/>
    <col min="4877" max="5071" width="9.109375" style="28" customWidth="1"/>
    <col min="5072" max="5120" width="11.5546875" style="28"/>
    <col min="5121" max="5121" width="9.88671875" style="28" customWidth="1"/>
    <col min="5122" max="5122" width="14.33203125" style="28" customWidth="1"/>
    <col min="5123" max="5123" width="13.5546875" style="28" customWidth="1"/>
    <col min="5124" max="5124" width="57.33203125" style="28" customWidth="1"/>
    <col min="5125" max="5125" width="9.33203125" style="28" customWidth="1"/>
    <col min="5126" max="5126" width="11.33203125" style="28" customWidth="1"/>
    <col min="5127" max="5127" width="43.109375" style="28" customWidth="1"/>
    <col min="5128" max="5128" width="19.6640625" style="28" customWidth="1"/>
    <col min="5129" max="5129" width="16.44140625" style="28" bestFit="1" customWidth="1"/>
    <col min="5130" max="5130" width="16.5546875" style="28" bestFit="1" customWidth="1"/>
    <col min="5131" max="5131" width="9.109375" style="28" customWidth="1"/>
    <col min="5132" max="5132" width="30.5546875" style="28" customWidth="1"/>
    <col min="5133" max="5327" width="9.109375" style="28" customWidth="1"/>
    <col min="5328" max="5376" width="11.5546875" style="28"/>
    <col min="5377" max="5377" width="9.88671875" style="28" customWidth="1"/>
    <col min="5378" max="5378" width="14.33203125" style="28" customWidth="1"/>
    <col min="5379" max="5379" width="13.5546875" style="28" customWidth="1"/>
    <col min="5380" max="5380" width="57.33203125" style="28" customWidth="1"/>
    <col min="5381" max="5381" width="9.33203125" style="28" customWidth="1"/>
    <col min="5382" max="5382" width="11.33203125" style="28" customWidth="1"/>
    <col min="5383" max="5383" width="43.109375" style="28" customWidth="1"/>
    <col min="5384" max="5384" width="19.6640625" style="28" customWidth="1"/>
    <col min="5385" max="5385" width="16.44140625" style="28" bestFit="1" customWidth="1"/>
    <col min="5386" max="5386" width="16.5546875" style="28" bestFit="1" customWidth="1"/>
    <col min="5387" max="5387" width="9.109375" style="28" customWidth="1"/>
    <col min="5388" max="5388" width="30.5546875" style="28" customWidth="1"/>
    <col min="5389" max="5583" width="9.109375" style="28" customWidth="1"/>
    <col min="5584" max="5632" width="11.5546875" style="28"/>
    <col min="5633" max="5633" width="9.88671875" style="28" customWidth="1"/>
    <col min="5634" max="5634" width="14.33203125" style="28" customWidth="1"/>
    <col min="5635" max="5635" width="13.5546875" style="28" customWidth="1"/>
    <col min="5636" max="5636" width="57.33203125" style="28" customWidth="1"/>
    <col min="5637" max="5637" width="9.33203125" style="28" customWidth="1"/>
    <col min="5638" max="5638" width="11.33203125" style="28" customWidth="1"/>
    <col min="5639" max="5639" width="43.109375" style="28" customWidth="1"/>
    <col min="5640" max="5640" width="19.6640625" style="28" customWidth="1"/>
    <col min="5641" max="5641" width="16.44140625" style="28" bestFit="1" customWidth="1"/>
    <col min="5642" max="5642" width="16.5546875" style="28" bestFit="1" customWidth="1"/>
    <col min="5643" max="5643" width="9.109375" style="28" customWidth="1"/>
    <col min="5644" max="5644" width="30.5546875" style="28" customWidth="1"/>
    <col min="5645" max="5839" width="9.109375" style="28" customWidth="1"/>
    <col min="5840" max="5888" width="11.5546875" style="28"/>
    <col min="5889" max="5889" width="9.88671875" style="28" customWidth="1"/>
    <col min="5890" max="5890" width="14.33203125" style="28" customWidth="1"/>
    <col min="5891" max="5891" width="13.5546875" style="28" customWidth="1"/>
    <col min="5892" max="5892" width="57.33203125" style="28" customWidth="1"/>
    <col min="5893" max="5893" width="9.33203125" style="28" customWidth="1"/>
    <col min="5894" max="5894" width="11.33203125" style="28" customWidth="1"/>
    <col min="5895" max="5895" width="43.109375" style="28" customWidth="1"/>
    <col min="5896" max="5896" width="19.6640625" style="28" customWidth="1"/>
    <col min="5897" max="5897" width="16.44140625" style="28" bestFit="1" customWidth="1"/>
    <col min="5898" max="5898" width="16.5546875" style="28" bestFit="1" customWidth="1"/>
    <col min="5899" max="5899" width="9.109375" style="28" customWidth="1"/>
    <col min="5900" max="5900" width="30.5546875" style="28" customWidth="1"/>
    <col min="5901" max="6095" width="9.109375" style="28" customWidth="1"/>
    <col min="6096" max="6144" width="11.5546875" style="28"/>
    <col min="6145" max="6145" width="9.88671875" style="28" customWidth="1"/>
    <col min="6146" max="6146" width="14.33203125" style="28" customWidth="1"/>
    <col min="6147" max="6147" width="13.5546875" style="28" customWidth="1"/>
    <col min="6148" max="6148" width="57.33203125" style="28" customWidth="1"/>
    <col min="6149" max="6149" width="9.33203125" style="28" customWidth="1"/>
    <col min="6150" max="6150" width="11.33203125" style="28" customWidth="1"/>
    <col min="6151" max="6151" width="43.109375" style="28" customWidth="1"/>
    <col min="6152" max="6152" width="19.6640625" style="28" customWidth="1"/>
    <col min="6153" max="6153" width="16.44140625" style="28" bestFit="1" customWidth="1"/>
    <col min="6154" max="6154" width="16.5546875" style="28" bestFit="1" customWidth="1"/>
    <col min="6155" max="6155" width="9.109375" style="28" customWidth="1"/>
    <col min="6156" max="6156" width="30.5546875" style="28" customWidth="1"/>
    <col min="6157" max="6351" width="9.109375" style="28" customWidth="1"/>
    <col min="6352" max="6400" width="11.5546875" style="28"/>
    <col min="6401" max="6401" width="9.88671875" style="28" customWidth="1"/>
    <col min="6402" max="6402" width="14.33203125" style="28" customWidth="1"/>
    <col min="6403" max="6403" width="13.5546875" style="28" customWidth="1"/>
    <col min="6404" max="6404" width="57.33203125" style="28" customWidth="1"/>
    <col min="6405" max="6405" width="9.33203125" style="28" customWidth="1"/>
    <col min="6406" max="6406" width="11.33203125" style="28" customWidth="1"/>
    <col min="6407" max="6407" width="43.109375" style="28" customWidth="1"/>
    <col min="6408" max="6408" width="19.6640625" style="28" customWidth="1"/>
    <col min="6409" max="6409" width="16.44140625" style="28" bestFit="1" customWidth="1"/>
    <col min="6410" max="6410" width="16.5546875" style="28" bestFit="1" customWidth="1"/>
    <col min="6411" max="6411" width="9.109375" style="28" customWidth="1"/>
    <col min="6412" max="6412" width="30.5546875" style="28" customWidth="1"/>
    <col min="6413" max="6607" width="9.109375" style="28" customWidth="1"/>
    <col min="6608" max="6656" width="11.5546875" style="28"/>
    <col min="6657" max="6657" width="9.88671875" style="28" customWidth="1"/>
    <col min="6658" max="6658" width="14.33203125" style="28" customWidth="1"/>
    <col min="6659" max="6659" width="13.5546875" style="28" customWidth="1"/>
    <col min="6660" max="6660" width="57.33203125" style="28" customWidth="1"/>
    <col min="6661" max="6661" width="9.33203125" style="28" customWidth="1"/>
    <col min="6662" max="6662" width="11.33203125" style="28" customWidth="1"/>
    <col min="6663" max="6663" width="43.109375" style="28" customWidth="1"/>
    <col min="6664" max="6664" width="19.6640625" style="28" customWidth="1"/>
    <col min="6665" max="6665" width="16.44140625" style="28" bestFit="1" customWidth="1"/>
    <col min="6666" max="6666" width="16.5546875" style="28" bestFit="1" customWidth="1"/>
    <col min="6667" max="6667" width="9.109375" style="28" customWidth="1"/>
    <col min="6668" max="6668" width="30.5546875" style="28" customWidth="1"/>
    <col min="6669" max="6863" width="9.109375" style="28" customWidth="1"/>
    <col min="6864" max="6912" width="11.5546875" style="28"/>
    <col min="6913" max="6913" width="9.88671875" style="28" customWidth="1"/>
    <col min="6914" max="6914" width="14.33203125" style="28" customWidth="1"/>
    <col min="6915" max="6915" width="13.5546875" style="28" customWidth="1"/>
    <col min="6916" max="6916" width="57.33203125" style="28" customWidth="1"/>
    <col min="6917" max="6917" width="9.33203125" style="28" customWidth="1"/>
    <col min="6918" max="6918" width="11.33203125" style="28" customWidth="1"/>
    <col min="6919" max="6919" width="43.109375" style="28" customWidth="1"/>
    <col min="6920" max="6920" width="19.6640625" style="28" customWidth="1"/>
    <col min="6921" max="6921" width="16.44140625" style="28" bestFit="1" customWidth="1"/>
    <col min="6922" max="6922" width="16.5546875" style="28" bestFit="1" customWidth="1"/>
    <col min="6923" max="6923" width="9.109375" style="28" customWidth="1"/>
    <col min="6924" max="6924" width="30.5546875" style="28" customWidth="1"/>
    <col min="6925" max="7119" width="9.109375" style="28" customWidth="1"/>
    <col min="7120" max="7168" width="11.5546875" style="28"/>
    <col min="7169" max="7169" width="9.88671875" style="28" customWidth="1"/>
    <col min="7170" max="7170" width="14.33203125" style="28" customWidth="1"/>
    <col min="7171" max="7171" width="13.5546875" style="28" customWidth="1"/>
    <col min="7172" max="7172" width="57.33203125" style="28" customWidth="1"/>
    <col min="7173" max="7173" width="9.33203125" style="28" customWidth="1"/>
    <col min="7174" max="7174" width="11.33203125" style="28" customWidth="1"/>
    <col min="7175" max="7175" width="43.109375" style="28" customWidth="1"/>
    <col min="7176" max="7176" width="19.6640625" style="28" customWidth="1"/>
    <col min="7177" max="7177" width="16.44140625" style="28" bestFit="1" customWidth="1"/>
    <col min="7178" max="7178" width="16.5546875" style="28" bestFit="1" customWidth="1"/>
    <col min="7179" max="7179" width="9.109375" style="28" customWidth="1"/>
    <col min="7180" max="7180" width="30.5546875" style="28" customWidth="1"/>
    <col min="7181" max="7375" width="9.109375" style="28" customWidth="1"/>
    <col min="7376" max="7424" width="11.5546875" style="28"/>
    <col min="7425" max="7425" width="9.88671875" style="28" customWidth="1"/>
    <col min="7426" max="7426" width="14.33203125" style="28" customWidth="1"/>
    <col min="7427" max="7427" width="13.5546875" style="28" customWidth="1"/>
    <col min="7428" max="7428" width="57.33203125" style="28" customWidth="1"/>
    <col min="7429" max="7429" width="9.33203125" style="28" customWidth="1"/>
    <col min="7430" max="7430" width="11.33203125" style="28" customWidth="1"/>
    <col min="7431" max="7431" width="43.109375" style="28" customWidth="1"/>
    <col min="7432" max="7432" width="19.6640625" style="28" customWidth="1"/>
    <col min="7433" max="7433" width="16.44140625" style="28" bestFit="1" customWidth="1"/>
    <col min="7434" max="7434" width="16.5546875" style="28" bestFit="1" customWidth="1"/>
    <col min="7435" max="7435" width="9.109375" style="28" customWidth="1"/>
    <col min="7436" max="7436" width="30.5546875" style="28" customWidth="1"/>
    <col min="7437" max="7631" width="9.109375" style="28" customWidth="1"/>
    <col min="7632" max="7680" width="11.5546875" style="28"/>
    <col min="7681" max="7681" width="9.88671875" style="28" customWidth="1"/>
    <col min="7682" max="7682" width="14.33203125" style="28" customWidth="1"/>
    <col min="7683" max="7683" width="13.5546875" style="28" customWidth="1"/>
    <col min="7684" max="7684" width="57.33203125" style="28" customWidth="1"/>
    <col min="7685" max="7685" width="9.33203125" style="28" customWidth="1"/>
    <col min="7686" max="7686" width="11.33203125" style="28" customWidth="1"/>
    <col min="7687" max="7687" width="43.109375" style="28" customWidth="1"/>
    <col min="7688" max="7688" width="19.6640625" style="28" customWidth="1"/>
    <col min="7689" max="7689" width="16.44140625" style="28" bestFit="1" customWidth="1"/>
    <col min="7690" max="7690" width="16.5546875" style="28" bestFit="1" customWidth="1"/>
    <col min="7691" max="7691" width="9.109375" style="28" customWidth="1"/>
    <col min="7692" max="7692" width="30.5546875" style="28" customWidth="1"/>
    <col min="7693" max="7887" width="9.109375" style="28" customWidth="1"/>
    <col min="7888" max="7936" width="11.5546875" style="28"/>
    <col min="7937" max="7937" width="9.88671875" style="28" customWidth="1"/>
    <col min="7938" max="7938" width="14.33203125" style="28" customWidth="1"/>
    <col min="7939" max="7939" width="13.5546875" style="28" customWidth="1"/>
    <col min="7940" max="7940" width="57.33203125" style="28" customWidth="1"/>
    <col min="7941" max="7941" width="9.33203125" style="28" customWidth="1"/>
    <col min="7942" max="7942" width="11.33203125" style="28" customWidth="1"/>
    <col min="7943" max="7943" width="43.109375" style="28" customWidth="1"/>
    <col min="7944" max="7944" width="19.6640625" style="28" customWidth="1"/>
    <col min="7945" max="7945" width="16.44140625" style="28" bestFit="1" customWidth="1"/>
    <col min="7946" max="7946" width="16.5546875" style="28" bestFit="1" customWidth="1"/>
    <col min="7947" max="7947" width="9.109375" style="28" customWidth="1"/>
    <col min="7948" max="7948" width="30.5546875" style="28" customWidth="1"/>
    <col min="7949" max="8143" width="9.109375" style="28" customWidth="1"/>
    <col min="8144" max="8192" width="11.5546875" style="28"/>
    <col min="8193" max="8193" width="9.88671875" style="28" customWidth="1"/>
    <col min="8194" max="8194" width="14.33203125" style="28" customWidth="1"/>
    <col min="8195" max="8195" width="13.5546875" style="28" customWidth="1"/>
    <col min="8196" max="8196" width="57.33203125" style="28" customWidth="1"/>
    <col min="8197" max="8197" width="9.33203125" style="28" customWidth="1"/>
    <col min="8198" max="8198" width="11.33203125" style="28" customWidth="1"/>
    <col min="8199" max="8199" width="43.109375" style="28" customWidth="1"/>
    <col min="8200" max="8200" width="19.6640625" style="28" customWidth="1"/>
    <col min="8201" max="8201" width="16.44140625" style="28" bestFit="1" customWidth="1"/>
    <col min="8202" max="8202" width="16.5546875" style="28" bestFit="1" customWidth="1"/>
    <col min="8203" max="8203" width="9.109375" style="28" customWidth="1"/>
    <col min="8204" max="8204" width="30.5546875" style="28" customWidth="1"/>
    <col min="8205" max="8399" width="9.109375" style="28" customWidth="1"/>
    <col min="8400" max="8448" width="11.5546875" style="28"/>
    <col min="8449" max="8449" width="9.88671875" style="28" customWidth="1"/>
    <col min="8450" max="8450" width="14.33203125" style="28" customWidth="1"/>
    <col min="8451" max="8451" width="13.5546875" style="28" customWidth="1"/>
    <col min="8452" max="8452" width="57.33203125" style="28" customWidth="1"/>
    <col min="8453" max="8453" width="9.33203125" style="28" customWidth="1"/>
    <col min="8454" max="8454" width="11.33203125" style="28" customWidth="1"/>
    <col min="8455" max="8455" width="43.109375" style="28" customWidth="1"/>
    <col min="8456" max="8456" width="19.6640625" style="28" customWidth="1"/>
    <col min="8457" max="8457" width="16.44140625" style="28" bestFit="1" customWidth="1"/>
    <col min="8458" max="8458" width="16.5546875" style="28" bestFit="1" customWidth="1"/>
    <col min="8459" max="8459" width="9.109375" style="28" customWidth="1"/>
    <col min="8460" max="8460" width="30.5546875" style="28" customWidth="1"/>
    <col min="8461" max="8655" width="9.109375" style="28" customWidth="1"/>
    <col min="8656" max="8704" width="11.5546875" style="28"/>
    <col min="8705" max="8705" width="9.88671875" style="28" customWidth="1"/>
    <col min="8706" max="8706" width="14.33203125" style="28" customWidth="1"/>
    <col min="8707" max="8707" width="13.5546875" style="28" customWidth="1"/>
    <col min="8708" max="8708" width="57.33203125" style="28" customWidth="1"/>
    <col min="8709" max="8709" width="9.33203125" style="28" customWidth="1"/>
    <col min="8710" max="8710" width="11.33203125" style="28" customWidth="1"/>
    <col min="8711" max="8711" width="43.109375" style="28" customWidth="1"/>
    <col min="8712" max="8712" width="19.6640625" style="28" customWidth="1"/>
    <col min="8713" max="8713" width="16.44140625" style="28" bestFit="1" customWidth="1"/>
    <col min="8714" max="8714" width="16.5546875" style="28" bestFit="1" customWidth="1"/>
    <col min="8715" max="8715" width="9.109375" style="28" customWidth="1"/>
    <col min="8716" max="8716" width="30.5546875" style="28" customWidth="1"/>
    <col min="8717" max="8911" width="9.109375" style="28" customWidth="1"/>
    <col min="8912" max="8960" width="11.5546875" style="28"/>
    <col min="8961" max="8961" width="9.88671875" style="28" customWidth="1"/>
    <col min="8962" max="8962" width="14.33203125" style="28" customWidth="1"/>
    <col min="8963" max="8963" width="13.5546875" style="28" customWidth="1"/>
    <col min="8964" max="8964" width="57.33203125" style="28" customWidth="1"/>
    <col min="8965" max="8965" width="9.33203125" style="28" customWidth="1"/>
    <col min="8966" max="8966" width="11.33203125" style="28" customWidth="1"/>
    <col min="8967" max="8967" width="43.109375" style="28" customWidth="1"/>
    <col min="8968" max="8968" width="19.6640625" style="28" customWidth="1"/>
    <col min="8969" max="8969" width="16.44140625" style="28" bestFit="1" customWidth="1"/>
    <col min="8970" max="8970" width="16.5546875" style="28" bestFit="1" customWidth="1"/>
    <col min="8971" max="8971" width="9.109375" style="28" customWidth="1"/>
    <col min="8972" max="8972" width="30.5546875" style="28" customWidth="1"/>
    <col min="8973" max="9167" width="9.109375" style="28" customWidth="1"/>
    <col min="9168" max="9216" width="11.5546875" style="28"/>
    <col min="9217" max="9217" width="9.88671875" style="28" customWidth="1"/>
    <col min="9218" max="9218" width="14.33203125" style="28" customWidth="1"/>
    <col min="9219" max="9219" width="13.5546875" style="28" customWidth="1"/>
    <col min="9220" max="9220" width="57.33203125" style="28" customWidth="1"/>
    <col min="9221" max="9221" width="9.33203125" style="28" customWidth="1"/>
    <col min="9222" max="9222" width="11.33203125" style="28" customWidth="1"/>
    <col min="9223" max="9223" width="43.109375" style="28" customWidth="1"/>
    <col min="9224" max="9224" width="19.6640625" style="28" customWidth="1"/>
    <col min="9225" max="9225" width="16.44140625" style="28" bestFit="1" customWidth="1"/>
    <col min="9226" max="9226" width="16.5546875" style="28" bestFit="1" customWidth="1"/>
    <col min="9227" max="9227" width="9.109375" style="28" customWidth="1"/>
    <col min="9228" max="9228" width="30.5546875" style="28" customWidth="1"/>
    <col min="9229" max="9423" width="9.109375" style="28" customWidth="1"/>
    <col min="9424" max="9472" width="11.5546875" style="28"/>
    <col min="9473" max="9473" width="9.88671875" style="28" customWidth="1"/>
    <col min="9474" max="9474" width="14.33203125" style="28" customWidth="1"/>
    <col min="9475" max="9475" width="13.5546875" style="28" customWidth="1"/>
    <col min="9476" max="9476" width="57.33203125" style="28" customWidth="1"/>
    <col min="9477" max="9477" width="9.33203125" style="28" customWidth="1"/>
    <col min="9478" max="9478" width="11.33203125" style="28" customWidth="1"/>
    <col min="9479" max="9479" width="43.109375" style="28" customWidth="1"/>
    <col min="9480" max="9480" width="19.6640625" style="28" customWidth="1"/>
    <col min="9481" max="9481" width="16.44140625" style="28" bestFit="1" customWidth="1"/>
    <col min="9482" max="9482" width="16.5546875" style="28" bestFit="1" customWidth="1"/>
    <col min="9483" max="9483" width="9.109375" style="28" customWidth="1"/>
    <col min="9484" max="9484" width="30.5546875" style="28" customWidth="1"/>
    <col min="9485" max="9679" width="9.109375" style="28" customWidth="1"/>
    <col min="9680" max="9728" width="11.5546875" style="28"/>
    <col min="9729" max="9729" width="9.88671875" style="28" customWidth="1"/>
    <col min="9730" max="9730" width="14.33203125" style="28" customWidth="1"/>
    <col min="9731" max="9731" width="13.5546875" style="28" customWidth="1"/>
    <col min="9732" max="9732" width="57.33203125" style="28" customWidth="1"/>
    <col min="9733" max="9733" width="9.33203125" style="28" customWidth="1"/>
    <col min="9734" max="9734" width="11.33203125" style="28" customWidth="1"/>
    <col min="9735" max="9735" width="43.109375" style="28" customWidth="1"/>
    <col min="9736" max="9736" width="19.6640625" style="28" customWidth="1"/>
    <col min="9737" max="9737" width="16.44140625" style="28" bestFit="1" customWidth="1"/>
    <col min="9738" max="9738" width="16.5546875" style="28" bestFit="1" customWidth="1"/>
    <col min="9739" max="9739" width="9.109375" style="28" customWidth="1"/>
    <col min="9740" max="9740" width="30.5546875" style="28" customWidth="1"/>
    <col min="9741" max="9935" width="9.109375" style="28" customWidth="1"/>
    <col min="9936" max="9984" width="11.5546875" style="28"/>
    <col min="9985" max="9985" width="9.88671875" style="28" customWidth="1"/>
    <col min="9986" max="9986" width="14.33203125" style="28" customWidth="1"/>
    <col min="9987" max="9987" width="13.5546875" style="28" customWidth="1"/>
    <col min="9988" max="9988" width="57.33203125" style="28" customWidth="1"/>
    <col min="9989" max="9989" width="9.33203125" style="28" customWidth="1"/>
    <col min="9990" max="9990" width="11.33203125" style="28" customWidth="1"/>
    <col min="9991" max="9991" width="43.109375" style="28" customWidth="1"/>
    <col min="9992" max="9992" width="19.6640625" style="28" customWidth="1"/>
    <col min="9993" max="9993" width="16.44140625" style="28" bestFit="1" customWidth="1"/>
    <col min="9994" max="9994" width="16.5546875" style="28" bestFit="1" customWidth="1"/>
    <col min="9995" max="9995" width="9.109375" style="28" customWidth="1"/>
    <col min="9996" max="9996" width="30.5546875" style="28" customWidth="1"/>
    <col min="9997" max="10191" width="9.109375" style="28" customWidth="1"/>
    <col min="10192" max="10240" width="11.5546875" style="28"/>
    <col min="10241" max="10241" width="9.88671875" style="28" customWidth="1"/>
    <col min="10242" max="10242" width="14.33203125" style="28" customWidth="1"/>
    <col min="10243" max="10243" width="13.5546875" style="28" customWidth="1"/>
    <col min="10244" max="10244" width="57.33203125" style="28" customWidth="1"/>
    <col min="10245" max="10245" width="9.33203125" style="28" customWidth="1"/>
    <col min="10246" max="10246" width="11.33203125" style="28" customWidth="1"/>
    <col min="10247" max="10247" width="43.109375" style="28" customWidth="1"/>
    <col min="10248" max="10248" width="19.6640625" style="28" customWidth="1"/>
    <col min="10249" max="10249" width="16.44140625" style="28" bestFit="1" customWidth="1"/>
    <col min="10250" max="10250" width="16.5546875" style="28" bestFit="1" customWidth="1"/>
    <col min="10251" max="10251" width="9.109375" style="28" customWidth="1"/>
    <col min="10252" max="10252" width="30.5546875" style="28" customWidth="1"/>
    <col min="10253" max="10447" width="9.109375" style="28" customWidth="1"/>
    <col min="10448" max="10496" width="11.5546875" style="28"/>
    <col min="10497" max="10497" width="9.88671875" style="28" customWidth="1"/>
    <col min="10498" max="10498" width="14.33203125" style="28" customWidth="1"/>
    <col min="10499" max="10499" width="13.5546875" style="28" customWidth="1"/>
    <col min="10500" max="10500" width="57.33203125" style="28" customWidth="1"/>
    <col min="10501" max="10501" width="9.33203125" style="28" customWidth="1"/>
    <col min="10502" max="10502" width="11.33203125" style="28" customWidth="1"/>
    <col min="10503" max="10503" width="43.109375" style="28" customWidth="1"/>
    <col min="10504" max="10504" width="19.6640625" style="28" customWidth="1"/>
    <col min="10505" max="10505" width="16.44140625" style="28" bestFit="1" customWidth="1"/>
    <col min="10506" max="10506" width="16.5546875" style="28" bestFit="1" customWidth="1"/>
    <col min="10507" max="10507" width="9.109375" style="28" customWidth="1"/>
    <col min="10508" max="10508" width="30.5546875" style="28" customWidth="1"/>
    <col min="10509" max="10703" width="9.109375" style="28" customWidth="1"/>
    <col min="10704" max="10752" width="11.5546875" style="28"/>
    <col min="10753" max="10753" width="9.88671875" style="28" customWidth="1"/>
    <col min="10754" max="10754" width="14.33203125" style="28" customWidth="1"/>
    <col min="10755" max="10755" width="13.5546875" style="28" customWidth="1"/>
    <col min="10756" max="10756" width="57.33203125" style="28" customWidth="1"/>
    <col min="10757" max="10757" width="9.33203125" style="28" customWidth="1"/>
    <col min="10758" max="10758" width="11.33203125" style="28" customWidth="1"/>
    <col min="10759" max="10759" width="43.109375" style="28" customWidth="1"/>
    <col min="10760" max="10760" width="19.6640625" style="28" customWidth="1"/>
    <col min="10761" max="10761" width="16.44140625" style="28" bestFit="1" customWidth="1"/>
    <col min="10762" max="10762" width="16.5546875" style="28" bestFit="1" customWidth="1"/>
    <col min="10763" max="10763" width="9.109375" style="28" customWidth="1"/>
    <col min="10764" max="10764" width="30.5546875" style="28" customWidth="1"/>
    <col min="10765" max="10959" width="9.109375" style="28" customWidth="1"/>
    <col min="10960" max="11008" width="11.5546875" style="28"/>
    <col min="11009" max="11009" width="9.88671875" style="28" customWidth="1"/>
    <col min="11010" max="11010" width="14.33203125" style="28" customWidth="1"/>
    <col min="11011" max="11011" width="13.5546875" style="28" customWidth="1"/>
    <col min="11012" max="11012" width="57.33203125" style="28" customWidth="1"/>
    <col min="11013" max="11013" width="9.33203125" style="28" customWidth="1"/>
    <col min="11014" max="11014" width="11.33203125" style="28" customWidth="1"/>
    <col min="11015" max="11015" width="43.109375" style="28" customWidth="1"/>
    <col min="11016" max="11016" width="19.6640625" style="28" customWidth="1"/>
    <col min="11017" max="11017" width="16.44140625" style="28" bestFit="1" customWidth="1"/>
    <col min="11018" max="11018" width="16.5546875" style="28" bestFit="1" customWidth="1"/>
    <col min="11019" max="11019" width="9.109375" style="28" customWidth="1"/>
    <col min="11020" max="11020" width="30.5546875" style="28" customWidth="1"/>
    <col min="11021" max="11215" width="9.109375" style="28" customWidth="1"/>
    <col min="11216" max="11264" width="11.5546875" style="28"/>
    <col min="11265" max="11265" width="9.88671875" style="28" customWidth="1"/>
    <col min="11266" max="11266" width="14.33203125" style="28" customWidth="1"/>
    <col min="11267" max="11267" width="13.5546875" style="28" customWidth="1"/>
    <col min="11268" max="11268" width="57.33203125" style="28" customWidth="1"/>
    <col min="11269" max="11269" width="9.33203125" style="28" customWidth="1"/>
    <col min="11270" max="11270" width="11.33203125" style="28" customWidth="1"/>
    <col min="11271" max="11271" width="43.109375" style="28" customWidth="1"/>
    <col min="11272" max="11272" width="19.6640625" style="28" customWidth="1"/>
    <col min="11273" max="11273" width="16.44140625" style="28" bestFit="1" customWidth="1"/>
    <col min="11274" max="11274" width="16.5546875" style="28" bestFit="1" customWidth="1"/>
    <col min="11275" max="11275" width="9.109375" style="28" customWidth="1"/>
    <col min="11276" max="11276" width="30.5546875" style="28" customWidth="1"/>
    <col min="11277" max="11471" width="9.109375" style="28" customWidth="1"/>
    <col min="11472" max="11520" width="11.5546875" style="28"/>
    <col min="11521" max="11521" width="9.88671875" style="28" customWidth="1"/>
    <col min="11522" max="11522" width="14.33203125" style="28" customWidth="1"/>
    <col min="11523" max="11523" width="13.5546875" style="28" customWidth="1"/>
    <col min="11524" max="11524" width="57.33203125" style="28" customWidth="1"/>
    <col min="11525" max="11525" width="9.33203125" style="28" customWidth="1"/>
    <col min="11526" max="11526" width="11.33203125" style="28" customWidth="1"/>
    <col min="11527" max="11527" width="43.109375" style="28" customWidth="1"/>
    <col min="11528" max="11528" width="19.6640625" style="28" customWidth="1"/>
    <col min="11529" max="11529" width="16.44140625" style="28" bestFit="1" customWidth="1"/>
    <col min="11530" max="11530" width="16.5546875" style="28" bestFit="1" customWidth="1"/>
    <col min="11531" max="11531" width="9.109375" style="28" customWidth="1"/>
    <col min="11532" max="11532" width="30.5546875" style="28" customWidth="1"/>
    <col min="11533" max="11727" width="9.109375" style="28" customWidth="1"/>
    <col min="11728" max="11776" width="11.5546875" style="28"/>
    <col min="11777" max="11777" width="9.88671875" style="28" customWidth="1"/>
    <col min="11778" max="11778" width="14.33203125" style="28" customWidth="1"/>
    <col min="11779" max="11779" width="13.5546875" style="28" customWidth="1"/>
    <col min="11780" max="11780" width="57.33203125" style="28" customWidth="1"/>
    <col min="11781" max="11781" width="9.33203125" style="28" customWidth="1"/>
    <col min="11782" max="11782" width="11.33203125" style="28" customWidth="1"/>
    <col min="11783" max="11783" width="43.109375" style="28" customWidth="1"/>
    <col min="11784" max="11784" width="19.6640625" style="28" customWidth="1"/>
    <col min="11785" max="11785" width="16.44140625" style="28" bestFit="1" customWidth="1"/>
    <col min="11786" max="11786" width="16.5546875" style="28" bestFit="1" customWidth="1"/>
    <col min="11787" max="11787" width="9.109375" style="28" customWidth="1"/>
    <col min="11788" max="11788" width="30.5546875" style="28" customWidth="1"/>
    <col min="11789" max="11983" width="9.109375" style="28" customWidth="1"/>
    <col min="11984" max="12032" width="11.5546875" style="28"/>
    <col min="12033" max="12033" width="9.88671875" style="28" customWidth="1"/>
    <col min="12034" max="12034" width="14.33203125" style="28" customWidth="1"/>
    <col min="12035" max="12035" width="13.5546875" style="28" customWidth="1"/>
    <col min="12036" max="12036" width="57.33203125" style="28" customWidth="1"/>
    <col min="12037" max="12037" width="9.33203125" style="28" customWidth="1"/>
    <col min="12038" max="12038" width="11.33203125" style="28" customWidth="1"/>
    <col min="12039" max="12039" width="43.109375" style="28" customWidth="1"/>
    <col min="12040" max="12040" width="19.6640625" style="28" customWidth="1"/>
    <col min="12041" max="12041" width="16.44140625" style="28" bestFit="1" customWidth="1"/>
    <col min="12042" max="12042" width="16.5546875" style="28" bestFit="1" customWidth="1"/>
    <col min="12043" max="12043" width="9.109375" style="28" customWidth="1"/>
    <col min="12044" max="12044" width="30.5546875" style="28" customWidth="1"/>
    <col min="12045" max="12239" width="9.109375" style="28" customWidth="1"/>
    <col min="12240" max="12288" width="11.5546875" style="28"/>
    <col min="12289" max="12289" width="9.88671875" style="28" customWidth="1"/>
    <col min="12290" max="12290" width="14.33203125" style="28" customWidth="1"/>
    <col min="12291" max="12291" width="13.5546875" style="28" customWidth="1"/>
    <col min="12292" max="12292" width="57.33203125" style="28" customWidth="1"/>
    <col min="12293" max="12293" width="9.33203125" style="28" customWidth="1"/>
    <col min="12294" max="12294" width="11.33203125" style="28" customWidth="1"/>
    <col min="12295" max="12295" width="43.109375" style="28" customWidth="1"/>
    <col min="12296" max="12296" width="19.6640625" style="28" customWidth="1"/>
    <col min="12297" max="12297" width="16.44140625" style="28" bestFit="1" customWidth="1"/>
    <col min="12298" max="12298" width="16.5546875" style="28" bestFit="1" customWidth="1"/>
    <col min="12299" max="12299" width="9.109375" style="28" customWidth="1"/>
    <col min="12300" max="12300" width="30.5546875" style="28" customWidth="1"/>
    <col min="12301" max="12495" width="9.109375" style="28" customWidth="1"/>
    <col min="12496" max="12544" width="11.5546875" style="28"/>
    <col min="12545" max="12545" width="9.88671875" style="28" customWidth="1"/>
    <col min="12546" max="12546" width="14.33203125" style="28" customWidth="1"/>
    <col min="12547" max="12547" width="13.5546875" style="28" customWidth="1"/>
    <col min="12548" max="12548" width="57.33203125" style="28" customWidth="1"/>
    <col min="12549" max="12549" width="9.33203125" style="28" customWidth="1"/>
    <col min="12550" max="12550" width="11.33203125" style="28" customWidth="1"/>
    <col min="12551" max="12551" width="43.109375" style="28" customWidth="1"/>
    <col min="12552" max="12552" width="19.6640625" style="28" customWidth="1"/>
    <col min="12553" max="12553" width="16.44140625" style="28" bestFit="1" customWidth="1"/>
    <col min="12554" max="12554" width="16.5546875" style="28" bestFit="1" customWidth="1"/>
    <col min="12555" max="12555" width="9.109375" style="28" customWidth="1"/>
    <col min="12556" max="12556" width="30.5546875" style="28" customWidth="1"/>
    <col min="12557" max="12751" width="9.109375" style="28" customWidth="1"/>
    <col min="12752" max="12800" width="11.5546875" style="28"/>
    <col min="12801" max="12801" width="9.88671875" style="28" customWidth="1"/>
    <col min="12802" max="12802" width="14.33203125" style="28" customWidth="1"/>
    <col min="12803" max="12803" width="13.5546875" style="28" customWidth="1"/>
    <col min="12804" max="12804" width="57.33203125" style="28" customWidth="1"/>
    <col min="12805" max="12805" width="9.33203125" style="28" customWidth="1"/>
    <col min="12806" max="12806" width="11.33203125" style="28" customWidth="1"/>
    <col min="12807" max="12807" width="43.109375" style="28" customWidth="1"/>
    <col min="12808" max="12808" width="19.6640625" style="28" customWidth="1"/>
    <col min="12809" max="12809" width="16.44140625" style="28" bestFit="1" customWidth="1"/>
    <col min="12810" max="12810" width="16.5546875" style="28" bestFit="1" customWidth="1"/>
    <col min="12811" max="12811" width="9.109375" style="28" customWidth="1"/>
    <col min="12812" max="12812" width="30.5546875" style="28" customWidth="1"/>
    <col min="12813" max="13007" width="9.109375" style="28" customWidth="1"/>
    <col min="13008" max="13056" width="11.5546875" style="28"/>
    <col min="13057" max="13057" width="9.88671875" style="28" customWidth="1"/>
    <col min="13058" max="13058" width="14.33203125" style="28" customWidth="1"/>
    <col min="13059" max="13059" width="13.5546875" style="28" customWidth="1"/>
    <col min="13060" max="13060" width="57.33203125" style="28" customWidth="1"/>
    <col min="13061" max="13061" width="9.33203125" style="28" customWidth="1"/>
    <col min="13062" max="13062" width="11.33203125" style="28" customWidth="1"/>
    <col min="13063" max="13063" width="43.109375" style="28" customWidth="1"/>
    <col min="13064" max="13064" width="19.6640625" style="28" customWidth="1"/>
    <col min="13065" max="13065" width="16.44140625" style="28" bestFit="1" customWidth="1"/>
    <col min="13066" max="13066" width="16.5546875" style="28" bestFit="1" customWidth="1"/>
    <col min="13067" max="13067" width="9.109375" style="28" customWidth="1"/>
    <col min="13068" max="13068" width="30.5546875" style="28" customWidth="1"/>
    <col min="13069" max="13263" width="9.109375" style="28" customWidth="1"/>
    <col min="13264" max="13312" width="11.5546875" style="28"/>
    <col min="13313" max="13313" width="9.88671875" style="28" customWidth="1"/>
    <col min="13314" max="13314" width="14.33203125" style="28" customWidth="1"/>
    <col min="13315" max="13315" width="13.5546875" style="28" customWidth="1"/>
    <col min="13316" max="13316" width="57.33203125" style="28" customWidth="1"/>
    <col min="13317" max="13317" width="9.33203125" style="28" customWidth="1"/>
    <col min="13318" max="13318" width="11.33203125" style="28" customWidth="1"/>
    <col min="13319" max="13319" width="43.109375" style="28" customWidth="1"/>
    <col min="13320" max="13320" width="19.6640625" style="28" customWidth="1"/>
    <col min="13321" max="13321" width="16.44140625" style="28" bestFit="1" customWidth="1"/>
    <col min="13322" max="13322" width="16.5546875" style="28" bestFit="1" customWidth="1"/>
    <col min="13323" max="13323" width="9.109375" style="28" customWidth="1"/>
    <col min="13324" max="13324" width="30.5546875" style="28" customWidth="1"/>
    <col min="13325" max="13519" width="9.109375" style="28" customWidth="1"/>
    <col min="13520" max="13568" width="11.5546875" style="28"/>
    <col min="13569" max="13569" width="9.88671875" style="28" customWidth="1"/>
    <col min="13570" max="13570" width="14.33203125" style="28" customWidth="1"/>
    <col min="13571" max="13571" width="13.5546875" style="28" customWidth="1"/>
    <col min="13572" max="13572" width="57.33203125" style="28" customWidth="1"/>
    <col min="13573" max="13573" width="9.33203125" style="28" customWidth="1"/>
    <col min="13574" max="13574" width="11.33203125" style="28" customWidth="1"/>
    <col min="13575" max="13575" width="43.109375" style="28" customWidth="1"/>
    <col min="13576" max="13576" width="19.6640625" style="28" customWidth="1"/>
    <col min="13577" max="13577" width="16.44140625" style="28" bestFit="1" customWidth="1"/>
    <col min="13578" max="13578" width="16.5546875" style="28" bestFit="1" customWidth="1"/>
    <col min="13579" max="13579" width="9.109375" style="28" customWidth="1"/>
    <col min="13580" max="13580" width="30.5546875" style="28" customWidth="1"/>
    <col min="13581" max="13775" width="9.109375" style="28" customWidth="1"/>
    <col min="13776" max="13824" width="11.5546875" style="28"/>
    <col min="13825" max="13825" width="9.88671875" style="28" customWidth="1"/>
    <col min="13826" max="13826" width="14.33203125" style="28" customWidth="1"/>
    <col min="13827" max="13827" width="13.5546875" style="28" customWidth="1"/>
    <col min="13828" max="13828" width="57.33203125" style="28" customWidth="1"/>
    <col min="13829" max="13829" width="9.33203125" style="28" customWidth="1"/>
    <col min="13830" max="13830" width="11.33203125" style="28" customWidth="1"/>
    <col min="13831" max="13831" width="43.109375" style="28" customWidth="1"/>
    <col min="13832" max="13832" width="19.6640625" style="28" customWidth="1"/>
    <col min="13833" max="13833" width="16.44140625" style="28" bestFit="1" customWidth="1"/>
    <col min="13834" max="13834" width="16.5546875" style="28" bestFit="1" customWidth="1"/>
    <col min="13835" max="13835" width="9.109375" style="28" customWidth="1"/>
    <col min="13836" max="13836" width="30.5546875" style="28" customWidth="1"/>
    <col min="13837" max="14031" width="9.109375" style="28" customWidth="1"/>
    <col min="14032" max="14080" width="11.5546875" style="28"/>
    <col min="14081" max="14081" width="9.88671875" style="28" customWidth="1"/>
    <col min="14082" max="14082" width="14.33203125" style="28" customWidth="1"/>
    <col min="14083" max="14083" width="13.5546875" style="28" customWidth="1"/>
    <col min="14084" max="14084" width="57.33203125" style="28" customWidth="1"/>
    <col min="14085" max="14085" width="9.33203125" style="28" customWidth="1"/>
    <col min="14086" max="14086" width="11.33203125" style="28" customWidth="1"/>
    <col min="14087" max="14087" width="43.109375" style="28" customWidth="1"/>
    <col min="14088" max="14088" width="19.6640625" style="28" customWidth="1"/>
    <col min="14089" max="14089" width="16.44140625" style="28" bestFit="1" customWidth="1"/>
    <col min="14090" max="14090" width="16.5546875" style="28" bestFit="1" customWidth="1"/>
    <col min="14091" max="14091" width="9.109375" style="28" customWidth="1"/>
    <col min="14092" max="14092" width="30.5546875" style="28" customWidth="1"/>
    <col min="14093" max="14287" width="9.109375" style="28" customWidth="1"/>
    <col min="14288" max="14336" width="11.5546875" style="28"/>
    <col min="14337" max="14337" width="9.88671875" style="28" customWidth="1"/>
    <col min="14338" max="14338" width="14.33203125" style="28" customWidth="1"/>
    <col min="14339" max="14339" width="13.5546875" style="28" customWidth="1"/>
    <col min="14340" max="14340" width="57.33203125" style="28" customWidth="1"/>
    <col min="14341" max="14341" width="9.33203125" style="28" customWidth="1"/>
    <col min="14342" max="14342" width="11.33203125" style="28" customWidth="1"/>
    <col min="14343" max="14343" width="43.109375" style="28" customWidth="1"/>
    <col min="14344" max="14344" width="19.6640625" style="28" customWidth="1"/>
    <col min="14345" max="14345" width="16.44140625" style="28" bestFit="1" customWidth="1"/>
    <col min="14346" max="14346" width="16.5546875" style="28" bestFit="1" customWidth="1"/>
    <col min="14347" max="14347" width="9.109375" style="28" customWidth="1"/>
    <col min="14348" max="14348" width="30.5546875" style="28" customWidth="1"/>
    <col min="14349" max="14543" width="9.109375" style="28" customWidth="1"/>
    <col min="14544" max="14592" width="11.5546875" style="28"/>
    <col min="14593" max="14593" width="9.88671875" style="28" customWidth="1"/>
    <col min="14594" max="14594" width="14.33203125" style="28" customWidth="1"/>
    <col min="14595" max="14595" width="13.5546875" style="28" customWidth="1"/>
    <col min="14596" max="14596" width="57.33203125" style="28" customWidth="1"/>
    <col min="14597" max="14597" width="9.33203125" style="28" customWidth="1"/>
    <col min="14598" max="14598" width="11.33203125" style="28" customWidth="1"/>
    <col min="14599" max="14599" width="43.109375" style="28" customWidth="1"/>
    <col min="14600" max="14600" width="19.6640625" style="28" customWidth="1"/>
    <col min="14601" max="14601" width="16.44140625" style="28" bestFit="1" customWidth="1"/>
    <col min="14602" max="14602" width="16.5546875" style="28" bestFit="1" customWidth="1"/>
    <col min="14603" max="14603" width="9.109375" style="28" customWidth="1"/>
    <col min="14604" max="14604" width="30.5546875" style="28" customWidth="1"/>
    <col min="14605" max="14799" width="9.109375" style="28" customWidth="1"/>
    <col min="14800" max="14848" width="11.5546875" style="28"/>
    <col min="14849" max="14849" width="9.88671875" style="28" customWidth="1"/>
    <col min="14850" max="14850" width="14.33203125" style="28" customWidth="1"/>
    <col min="14851" max="14851" width="13.5546875" style="28" customWidth="1"/>
    <col min="14852" max="14852" width="57.33203125" style="28" customWidth="1"/>
    <col min="14853" max="14853" width="9.33203125" style="28" customWidth="1"/>
    <col min="14854" max="14854" width="11.33203125" style="28" customWidth="1"/>
    <col min="14855" max="14855" width="43.109375" style="28" customWidth="1"/>
    <col min="14856" max="14856" width="19.6640625" style="28" customWidth="1"/>
    <col min="14857" max="14857" width="16.44140625" style="28" bestFit="1" customWidth="1"/>
    <col min="14858" max="14858" width="16.5546875" style="28" bestFit="1" customWidth="1"/>
    <col min="14859" max="14859" width="9.109375" style="28" customWidth="1"/>
    <col min="14860" max="14860" width="30.5546875" style="28" customWidth="1"/>
    <col min="14861" max="15055" width="9.109375" style="28" customWidth="1"/>
    <col min="15056" max="15104" width="11.5546875" style="28"/>
    <col min="15105" max="15105" width="9.88671875" style="28" customWidth="1"/>
    <col min="15106" max="15106" width="14.33203125" style="28" customWidth="1"/>
    <col min="15107" max="15107" width="13.5546875" style="28" customWidth="1"/>
    <col min="15108" max="15108" width="57.33203125" style="28" customWidth="1"/>
    <col min="15109" max="15109" width="9.33203125" style="28" customWidth="1"/>
    <col min="15110" max="15110" width="11.33203125" style="28" customWidth="1"/>
    <col min="15111" max="15111" width="43.109375" style="28" customWidth="1"/>
    <col min="15112" max="15112" width="19.6640625" style="28" customWidth="1"/>
    <col min="15113" max="15113" width="16.44140625" style="28" bestFit="1" customWidth="1"/>
    <col min="15114" max="15114" width="16.5546875" style="28" bestFit="1" customWidth="1"/>
    <col min="15115" max="15115" width="9.109375" style="28" customWidth="1"/>
    <col min="15116" max="15116" width="30.5546875" style="28" customWidth="1"/>
    <col min="15117" max="15311" width="9.109375" style="28" customWidth="1"/>
    <col min="15312" max="15360" width="11.5546875" style="28"/>
    <col min="15361" max="15361" width="9.88671875" style="28" customWidth="1"/>
    <col min="15362" max="15362" width="14.33203125" style="28" customWidth="1"/>
    <col min="15363" max="15363" width="13.5546875" style="28" customWidth="1"/>
    <col min="15364" max="15364" width="57.33203125" style="28" customWidth="1"/>
    <col min="15365" max="15365" width="9.33203125" style="28" customWidth="1"/>
    <col min="15366" max="15366" width="11.33203125" style="28" customWidth="1"/>
    <col min="15367" max="15367" width="43.109375" style="28" customWidth="1"/>
    <col min="15368" max="15368" width="19.6640625" style="28" customWidth="1"/>
    <col min="15369" max="15369" width="16.44140625" style="28" bestFit="1" customWidth="1"/>
    <col min="15370" max="15370" width="16.5546875" style="28" bestFit="1" customWidth="1"/>
    <col min="15371" max="15371" width="9.109375" style="28" customWidth="1"/>
    <col min="15372" max="15372" width="30.5546875" style="28" customWidth="1"/>
    <col min="15373" max="15567" width="9.109375" style="28" customWidth="1"/>
    <col min="15568" max="15616" width="11.5546875" style="28"/>
    <col min="15617" max="15617" width="9.88671875" style="28" customWidth="1"/>
    <col min="15618" max="15618" width="14.33203125" style="28" customWidth="1"/>
    <col min="15619" max="15619" width="13.5546875" style="28" customWidth="1"/>
    <col min="15620" max="15620" width="57.33203125" style="28" customWidth="1"/>
    <col min="15621" max="15621" width="9.33203125" style="28" customWidth="1"/>
    <col min="15622" max="15622" width="11.33203125" style="28" customWidth="1"/>
    <col min="15623" max="15623" width="43.109375" style="28" customWidth="1"/>
    <col min="15624" max="15624" width="19.6640625" style="28" customWidth="1"/>
    <col min="15625" max="15625" width="16.44140625" style="28" bestFit="1" customWidth="1"/>
    <col min="15626" max="15626" width="16.5546875" style="28" bestFit="1" customWidth="1"/>
    <col min="15627" max="15627" width="9.109375" style="28" customWidth="1"/>
    <col min="15628" max="15628" width="30.5546875" style="28" customWidth="1"/>
    <col min="15629" max="15823" width="9.109375" style="28" customWidth="1"/>
    <col min="15824" max="15872" width="11.5546875" style="28"/>
    <col min="15873" max="15873" width="9.88671875" style="28" customWidth="1"/>
    <col min="15874" max="15874" width="14.33203125" style="28" customWidth="1"/>
    <col min="15875" max="15875" width="13.5546875" style="28" customWidth="1"/>
    <col min="15876" max="15876" width="57.33203125" style="28" customWidth="1"/>
    <col min="15877" max="15877" width="9.33203125" style="28" customWidth="1"/>
    <col min="15878" max="15878" width="11.33203125" style="28" customWidth="1"/>
    <col min="15879" max="15879" width="43.109375" style="28" customWidth="1"/>
    <col min="15880" max="15880" width="19.6640625" style="28" customWidth="1"/>
    <col min="15881" max="15881" width="16.44140625" style="28" bestFit="1" customWidth="1"/>
    <col min="15882" max="15882" width="16.5546875" style="28" bestFit="1" customWidth="1"/>
    <col min="15883" max="15883" width="9.109375" style="28" customWidth="1"/>
    <col min="15884" max="15884" width="30.5546875" style="28" customWidth="1"/>
    <col min="15885" max="16079" width="9.109375" style="28" customWidth="1"/>
    <col min="16080" max="16128" width="11.5546875" style="28"/>
    <col min="16129" max="16129" width="9.88671875" style="28" customWidth="1"/>
    <col min="16130" max="16130" width="14.33203125" style="28" customWidth="1"/>
    <col min="16131" max="16131" width="13.5546875" style="28" customWidth="1"/>
    <col min="16132" max="16132" width="57.33203125" style="28" customWidth="1"/>
    <col min="16133" max="16133" width="9.33203125" style="28" customWidth="1"/>
    <col min="16134" max="16134" width="11.33203125" style="28" customWidth="1"/>
    <col min="16135" max="16135" width="43.109375" style="28" customWidth="1"/>
    <col min="16136" max="16136" width="19.6640625" style="28" customWidth="1"/>
    <col min="16137" max="16137" width="16.44140625" style="28" bestFit="1" customWidth="1"/>
    <col min="16138" max="16138" width="16.5546875" style="28" bestFit="1" customWidth="1"/>
    <col min="16139" max="16139" width="9.109375" style="28" customWidth="1"/>
    <col min="16140" max="16140" width="30.5546875" style="28" customWidth="1"/>
    <col min="16141" max="16335" width="9.109375" style="28" customWidth="1"/>
    <col min="16336" max="16384" width="11.5546875" style="28"/>
  </cols>
  <sheetData>
    <row r="1" spans="1:8" ht="122.25" customHeight="1" x14ac:dyDescent="0.25">
      <c r="A1" s="350" t="s">
        <v>1</v>
      </c>
      <c r="B1" s="350"/>
      <c r="C1" s="350"/>
      <c r="D1" s="350"/>
      <c r="E1" s="350"/>
      <c r="F1" s="350"/>
      <c r="G1" s="350"/>
    </row>
    <row r="2" spans="1:8" ht="15.6" x14ac:dyDescent="0.25">
      <c r="A2" s="351" t="s">
        <v>2</v>
      </c>
      <c r="B2" s="351"/>
      <c r="C2" s="351"/>
      <c r="D2" s="351"/>
      <c r="E2" s="28"/>
      <c r="F2" s="28"/>
    </row>
    <row r="3" spans="1:8" ht="15.75" customHeight="1" x14ac:dyDescent="0.25">
      <c r="A3" s="259" t="str">
        <f>'[1]PLANILHA DE ORÇAMENTO- ANEXO 16'!A6:H6</f>
        <v>Objeto: REFORMA,REVITALIZAÇÃO E ADEQUAÇÃO DA AAPP(ASS. ATLÉTICA DE PORTO PRIMAVERA) 2ª ETAPA</v>
      </c>
      <c r="B3" s="259"/>
      <c r="C3" s="259"/>
      <c r="D3" s="259"/>
      <c r="E3" s="259"/>
      <c r="F3" s="259"/>
      <c r="G3" s="259"/>
    </row>
    <row r="4" spans="1:8" ht="15.6" x14ac:dyDescent="0.25">
      <c r="A4" s="273" t="s">
        <v>3</v>
      </c>
      <c r="B4" s="273"/>
      <c r="C4" s="273"/>
      <c r="D4" s="273"/>
      <c r="E4" s="1"/>
      <c r="F4" s="1"/>
      <c r="G4" s="3"/>
    </row>
    <row r="5" spans="1:8" ht="15.6" x14ac:dyDescent="0.25">
      <c r="A5" s="271" t="str">
        <f>'PLANILHA DE ORÇAMENTO- ANEXO 16'!A8:E8</f>
        <v xml:space="preserve">Data da Elaboração: 03 de novembro de 2025. </v>
      </c>
      <c r="B5" s="271"/>
      <c r="C5" s="271"/>
      <c r="D5" s="271"/>
      <c r="E5" s="1"/>
      <c r="F5" s="1"/>
      <c r="G5" s="8"/>
    </row>
    <row r="6" spans="1:8" ht="15.6" x14ac:dyDescent="0.25">
      <c r="A6" s="259" t="str">
        <f>'PLANILHA DE ORÇAMENTO- ANEXO 16'!A9:D9</f>
        <v>Ref.: Boletim Sinapi 009/2025 e Boletim CDHU 199</v>
      </c>
      <c r="B6" s="259"/>
      <c r="C6" s="259"/>
      <c r="D6" s="259"/>
      <c r="E6" s="1"/>
      <c r="F6" s="1"/>
      <c r="G6" s="8"/>
    </row>
    <row r="7" spans="1:8" ht="15.6" x14ac:dyDescent="0.25">
      <c r="A7" s="260" t="s">
        <v>6</v>
      </c>
      <c r="B7" s="348" t="s">
        <v>7</v>
      </c>
      <c r="C7" s="348" t="s">
        <v>8</v>
      </c>
      <c r="D7" s="348" t="s">
        <v>9</v>
      </c>
      <c r="E7" s="349" t="s">
        <v>112</v>
      </c>
      <c r="F7" s="349"/>
      <c r="G7" s="349"/>
    </row>
    <row r="8" spans="1:8" s="30" customFormat="1" ht="15.6" x14ac:dyDescent="0.3">
      <c r="A8" s="260"/>
      <c r="B8" s="348"/>
      <c r="C8" s="348"/>
      <c r="D8" s="348"/>
      <c r="E8" s="29" t="s">
        <v>113</v>
      </c>
      <c r="F8" s="29" t="s">
        <v>114</v>
      </c>
      <c r="G8" s="29" t="s">
        <v>115</v>
      </c>
    </row>
    <row r="9" spans="1:8" s="30" customFormat="1" ht="15.6" x14ac:dyDescent="0.3">
      <c r="A9" s="101" t="s">
        <v>14</v>
      </c>
      <c r="B9" s="102"/>
      <c r="C9" s="102"/>
      <c r="D9" s="103" t="s">
        <v>15</v>
      </c>
      <c r="E9" s="102"/>
      <c r="F9" s="102"/>
      <c r="G9" s="102"/>
      <c r="H9" s="31"/>
    </row>
    <row r="10" spans="1:8" s="30" customFormat="1" ht="30.75" customHeight="1" x14ac:dyDescent="0.3">
      <c r="A10" s="100" t="s">
        <v>16</v>
      </c>
      <c r="B10" s="96" t="str">
        <f>'[1]PLANILHA DE ORÇAMENTO- ANEXO 16'!B13</f>
        <v>CDHU</v>
      </c>
      <c r="C10" s="96" t="str">
        <f>'[1]PLANILHA DE ORÇAMENTO- ANEXO 16'!C13</f>
        <v>02.08.040</v>
      </c>
      <c r="D10" s="112" t="str">
        <f>'[1]PLANILHA DE ORÇAMENTO- ANEXO 16'!D13</f>
        <v>Placa em lona com impressão digital e requadro em metalon</v>
      </c>
      <c r="E10" s="96" t="str">
        <f>'[1]PLANILHA DE ORÇAMENTO- ANEXO 16'!E13</f>
        <v>M2</v>
      </c>
      <c r="F10" s="94">
        <f>'[1]PLANILHA DE ORÇAMENTO- ANEXO 16'!F13</f>
        <v>6</v>
      </c>
      <c r="G10" s="94" t="s">
        <v>116</v>
      </c>
    </row>
    <row r="11" spans="1:8" s="30" customFormat="1" ht="30" x14ac:dyDescent="0.3">
      <c r="A11" s="100" t="s">
        <v>17</v>
      </c>
      <c r="B11" s="96" t="str">
        <f>'[1]PLANILHA DE ORÇAMENTO- ANEXO 16'!B14</f>
        <v>CDHU</v>
      </c>
      <c r="C11" s="96" t="str">
        <f>'[1]PLANILHA DE ORÇAMENTO- ANEXO 16'!C14</f>
        <v>04.03.040</v>
      </c>
      <c r="D11" s="112" t="str">
        <f>'[1]PLANILHA DE ORÇAMENTO- ANEXO 16'!D14</f>
        <v>Retirada de telhamento de material qualquer para reaproveitamento, incluso perfil. Metálico</v>
      </c>
      <c r="E11" s="96" t="str">
        <f>'[1]PLANILHA DE ORÇAMENTO- ANEXO 16'!E14</f>
        <v>M2</v>
      </c>
      <c r="F11" s="94">
        <f>'[1]PLANILHA DE ORÇAMENTO- ANEXO 16'!F14</f>
        <v>53.07</v>
      </c>
      <c r="G11" s="113" t="s">
        <v>117</v>
      </c>
    </row>
    <row r="12" spans="1:8" s="30" customFormat="1" ht="60" x14ac:dyDescent="0.3">
      <c r="A12" s="100" t="s">
        <v>18</v>
      </c>
      <c r="B12" s="96" t="str">
        <f>'[1]PLANILHA DE ORÇAMENTO- ANEXO 16'!B15</f>
        <v>CDHU</v>
      </c>
      <c r="C12" s="96" t="str">
        <f>'[1]PLANILHA DE ORÇAMENTO- ANEXO 16'!C15</f>
        <v>03.02.040</v>
      </c>
      <c r="D12" s="112" t="str">
        <f>'[1]PLANILHA DE ORÇAMENTO- ANEXO 16'!D15</f>
        <v>Demolição manual de alvenaria de elevação ou elemento vazado, incluindo revestimento</v>
      </c>
      <c r="E12" s="96" t="str">
        <f>'[1]PLANILHA DE ORÇAMENTO- ANEXO 16'!E15</f>
        <v>M3</v>
      </c>
      <c r="F12" s="94">
        <f>'[1]PLANILHA DE ORÇAMENTO- ANEXO 16'!F15</f>
        <v>21.16</v>
      </c>
      <c r="G12" s="113" t="s">
        <v>118</v>
      </c>
    </row>
    <row r="13" spans="1:8" s="30" customFormat="1" ht="45" x14ac:dyDescent="0.3">
      <c r="A13" s="100" t="s">
        <v>19</v>
      </c>
      <c r="B13" s="96" t="str">
        <f>'[1]PLANILHA DE ORÇAMENTO- ANEXO 16'!B16</f>
        <v>CDHU</v>
      </c>
      <c r="C13" s="96" t="str">
        <f>'[1]PLANILHA DE ORÇAMENTO- ANEXO 16'!C16</f>
        <v>05.07.040</v>
      </c>
      <c r="D13" s="112" t="str">
        <f>'[1]PLANILHA DE ORÇAMENTO- ANEXO 16'!D16</f>
        <v>Remoção de entulho separado de obra com caçamba metálica - terra, alvenaria, concreto, argamassa, madeira, papel, plástico ou metal</v>
      </c>
      <c r="E13" s="96" t="str">
        <f>'[1]PLANILHA DE ORÇAMENTO- ANEXO 16'!E16</f>
        <v>M3</v>
      </c>
      <c r="F13" s="94">
        <f>'[1]PLANILHA DE ORÇAMENTO- ANEXO 16'!F16</f>
        <v>36.409999999999997</v>
      </c>
      <c r="G13" s="113" t="s">
        <v>119</v>
      </c>
      <c r="H13" s="31"/>
    </row>
    <row r="14" spans="1:8" s="30" customFormat="1" ht="15.6" x14ac:dyDescent="0.3">
      <c r="A14" s="100" t="s">
        <v>20</v>
      </c>
      <c r="B14" s="96" t="str">
        <f>'[1]PLANILHA DE ORÇAMENTO- ANEXO 16'!B17</f>
        <v>CDHU</v>
      </c>
      <c r="C14" s="96" t="str">
        <f>'[1]PLANILHA DE ORÇAMENTO- ANEXO 16'!C17</f>
        <v>03.01.020</v>
      </c>
      <c r="D14" s="112" t="str">
        <f>'[1]PLANILHA DE ORÇAMENTO- ANEXO 16'!D17</f>
        <v>Demolição de concreto simples inclusivel fragmentação</v>
      </c>
      <c r="E14" s="96" t="str">
        <f>'[1]PLANILHA DE ORÇAMENTO- ANEXO 16'!E17</f>
        <v>M3</v>
      </c>
      <c r="F14" s="94">
        <f>'[1]PLANILHA DE ORÇAMENTO- ANEXO 16'!F17</f>
        <v>15.25</v>
      </c>
      <c r="G14" s="113" t="s">
        <v>120</v>
      </c>
    </row>
    <row r="15" spans="1:8" s="30" customFormat="1" ht="15.6" x14ac:dyDescent="0.3">
      <c r="A15" s="100" t="s">
        <v>21</v>
      </c>
      <c r="B15" s="96" t="str">
        <f>'[1]PLANILHA DE ORÇAMENTO- ANEXO 16'!B18</f>
        <v>CDHU</v>
      </c>
      <c r="C15" s="96" t="str">
        <f>'[1]PLANILHA DE ORÇAMENTO- ANEXO 16'!C18</f>
        <v>04.08.020</v>
      </c>
      <c r="D15" s="112" t="str">
        <f>'[1]PLANILHA DE ORÇAMENTO- ANEXO 16'!D18</f>
        <v>Retiradas de portas</v>
      </c>
      <c r="E15" s="96" t="str">
        <f>'[1]PLANILHA DE ORÇAMENTO- ANEXO 16'!E18</f>
        <v>UN</v>
      </c>
      <c r="F15" s="94">
        <f>'[1]PLANILHA DE ORÇAMENTO- ANEXO 16'!F18</f>
        <v>24</v>
      </c>
      <c r="G15" s="113" t="s">
        <v>121</v>
      </c>
    </row>
    <row r="16" spans="1:8" s="30" customFormat="1" ht="30" x14ac:dyDescent="0.3">
      <c r="A16" s="100" t="s">
        <v>22</v>
      </c>
      <c r="B16" s="96" t="str">
        <f>'[1]PLANILHA DE ORÇAMENTO- ANEXO 16'!B19</f>
        <v>CDHU</v>
      </c>
      <c r="C16" s="96" t="str">
        <f>'[1]PLANILHA DE ORÇAMENTO- ANEXO 16'!C19</f>
        <v>04.08.060</v>
      </c>
      <c r="D16" s="112" t="str">
        <f>'[1]PLANILHA DE ORÇAMENTO- ANEXO 16'!D19</f>
        <v>Retirada de batente com guarnição e peças lineares em madeira, chumbados</v>
      </c>
      <c r="E16" s="96" t="str">
        <f>'[1]PLANILHA DE ORÇAMENTO- ANEXO 16'!E19</f>
        <v>M</v>
      </c>
      <c r="F16" s="94">
        <f>'[1]PLANILHA DE ORÇAMENTO- ANEXO 16'!F19</f>
        <v>98.1</v>
      </c>
      <c r="G16" s="113" t="s">
        <v>121</v>
      </c>
    </row>
    <row r="17" spans="1:8" s="30" customFormat="1" ht="15.6" x14ac:dyDescent="0.25">
      <c r="A17" s="100" t="s">
        <v>23</v>
      </c>
      <c r="B17" s="96" t="str">
        <f>'[1]PLANILHA DE ORÇAMENTO- ANEXO 16'!B20</f>
        <v>CDHU</v>
      </c>
      <c r="C17" s="96" t="str">
        <f>'[1]PLANILHA DE ORÇAMENTO- ANEXO 16'!C20</f>
        <v>04.11.020</v>
      </c>
      <c r="D17" s="112" t="str">
        <f>'[1]PLANILHA DE ORÇAMENTO- ANEXO 16'!D20</f>
        <v>Retirada de aparelho sanitário incluindo acessórios</v>
      </c>
      <c r="E17" s="96" t="str">
        <f>'[1]PLANILHA DE ORÇAMENTO- ANEXO 16'!E20</f>
        <v>UN</v>
      </c>
      <c r="F17" s="94">
        <f>'[1]PLANILHA DE ORÇAMENTO- ANEXO 16'!F20</f>
        <v>19</v>
      </c>
      <c r="G17" s="114" t="s">
        <v>121</v>
      </c>
      <c r="H17" s="31"/>
    </row>
    <row r="18" spans="1:8" s="30" customFormat="1" ht="30" x14ac:dyDescent="0.3">
      <c r="A18" s="100" t="s">
        <v>24</v>
      </c>
      <c r="B18" s="96" t="str">
        <f>'[1]PLANILHA DE ORÇAMENTO- ANEXO 16'!B21</f>
        <v>CDHU</v>
      </c>
      <c r="C18" s="96" t="str">
        <f>'[1]PLANILHA DE ORÇAMENTO- ANEXO 16'!C21</f>
        <v>03.04.020</v>
      </c>
      <c r="D18" s="112" t="str">
        <f>'[1]PLANILHA DE ORÇAMENTO- ANEXO 16'!D21</f>
        <v>Demolição manual de revestimento cerâmico, incluindo a base</v>
      </c>
      <c r="E18" s="96" t="str">
        <f>'[1]PLANILHA DE ORÇAMENTO- ANEXO 16'!E21</f>
        <v>M2</v>
      </c>
      <c r="F18" s="94">
        <v>101</v>
      </c>
      <c r="G18" s="113" t="s">
        <v>122</v>
      </c>
    </row>
    <row r="19" spans="1:8" s="30" customFormat="1" ht="15.6" x14ac:dyDescent="0.3">
      <c r="A19" s="100" t="s">
        <v>25</v>
      </c>
      <c r="B19" s="96" t="str">
        <f>'[1]PLANILHA DE ORÇAMENTO- ANEXO 16'!B22</f>
        <v>CDHU</v>
      </c>
      <c r="C19" s="96" t="str">
        <f>'[1]PLANILHA DE ORÇAMENTO- ANEXO 16'!C22</f>
        <v>04.11.030</v>
      </c>
      <c r="D19" s="112" t="str">
        <f>'[1]PLANILHA DE ORÇAMENTO- ANEXO 16'!D22</f>
        <v>Retirada de bancada incluindo pertences</v>
      </c>
      <c r="E19" s="96" t="str">
        <f>'[1]PLANILHA DE ORÇAMENTO- ANEXO 16'!E22</f>
        <v>M2</v>
      </c>
      <c r="F19" s="94">
        <v>2.25</v>
      </c>
      <c r="G19" s="113"/>
    </row>
    <row r="20" spans="1:8" s="30" customFormat="1" ht="45" x14ac:dyDescent="0.3">
      <c r="A20" s="100" t="s">
        <v>26</v>
      </c>
      <c r="B20" s="96" t="str">
        <f>'[1]PLANILHA DE ORÇAMENTO- ANEXO 16'!B23</f>
        <v>CDHU</v>
      </c>
      <c r="C20" s="96" t="str">
        <f>'[1]PLANILHA DE ORÇAMENTO- ANEXO 16'!C23</f>
        <v>04.09.020</v>
      </c>
      <c r="D20" s="112" t="str">
        <f>'[1]PLANILHA DE ORÇAMENTO- ANEXO 16'!D23</f>
        <v>Retirada de esquadria metalica em geral, gradil entrada, guarda corpo velho e vitroux.</v>
      </c>
      <c r="E20" s="96" t="str">
        <f>'[1]PLANILHA DE ORÇAMENTO- ANEXO 16'!E23</f>
        <v>M2</v>
      </c>
      <c r="F20" s="94">
        <v>54.15</v>
      </c>
      <c r="G20" s="113" t="s">
        <v>123</v>
      </c>
    </row>
    <row r="21" spans="1:8" s="30" customFormat="1" ht="15.6" x14ac:dyDescent="0.3">
      <c r="A21" s="100" t="s">
        <v>27</v>
      </c>
      <c r="B21" s="96" t="str">
        <f>'[1]PLANILHA DE ORÇAMENTO- ANEXO 16'!B24</f>
        <v>CDHU</v>
      </c>
      <c r="C21" s="96" t="str">
        <f>'[1]PLANILHA DE ORÇAMENTO- ANEXO 16'!C24</f>
        <v>04.08.020</v>
      </c>
      <c r="D21" s="112" t="str">
        <f>'[1]PLANILHA DE ORÇAMENTO- ANEXO 16'!D24</f>
        <v>Retirada de folha de esquadria em madeira</v>
      </c>
      <c r="E21" s="96" t="str">
        <f>'[1]PLANILHA DE ORÇAMENTO- ANEXO 16'!E24</f>
        <v>UN</v>
      </c>
      <c r="F21" s="94">
        <f>'[1]PLANILHA DE ORÇAMENTO- ANEXO 16'!F24</f>
        <v>4</v>
      </c>
      <c r="G21" s="113" t="s">
        <v>124</v>
      </c>
    </row>
    <row r="22" spans="1:8" s="30" customFormat="1" ht="45" x14ac:dyDescent="0.3">
      <c r="A22" s="100" t="s">
        <v>28</v>
      </c>
      <c r="B22" s="96" t="str">
        <f>'[1]PLANILHA DE ORÇAMENTO- ANEXO 16'!B25</f>
        <v>CDHU</v>
      </c>
      <c r="C22" s="96" t="str">
        <f>'[1]PLANILHA DE ORÇAMENTO- ANEXO 16'!C25</f>
        <v>04.07.020</v>
      </c>
      <c r="D22" s="112" t="str">
        <f>'[1]PLANILHA DE ORÇAMENTO- ANEXO 16'!D25</f>
        <v>Retirada de forro qualquer em placas ou tiras fixadas,forros danificados nos salões, sala de coordenação 02etc.</v>
      </c>
      <c r="E22" s="96" t="str">
        <f>'[1]PLANILHA DE ORÇAMENTO- ANEXO 16'!E25</f>
        <v>M2</v>
      </c>
      <c r="F22" s="94">
        <f>'[1]PLANILHA DE ORÇAMENTO- ANEXO 16'!F25</f>
        <v>34.049999999999997</v>
      </c>
      <c r="G22" s="113" t="s">
        <v>125</v>
      </c>
      <c r="H22" s="30">
        <f>60*1.8</f>
        <v>108</v>
      </c>
    </row>
    <row r="23" spans="1:8" s="32" customFormat="1" ht="15.6" x14ac:dyDescent="0.3">
      <c r="A23" s="101" t="s">
        <v>29</v>
      </c>
      <c r="B23" s="102"/>
      <c r="C23" s="102"/>
      <c r="D23" s="103" t="str">
        <f>'[1]PLANILHA DE ORÇAMENTO- ANEXO 16'!D26</f>
        <v>SANITÁRIO DEFICIENTE</v>
      </c>
      <c r="E23" s="102"/>
      <c r="F23" s="102"/>
      <c r="G23" s="102"/>
    </row>
    <row r="24" spans="1:8" s="32" customFormat="1" ht="15.6" x14ac:dyDescent="0.3">
      <c r="A24" s="101" t="s">
        <v>30</v>
      </c>
      <c r="B24" s="102"/>
      <c r="C24" s="102"/>
      <c r="D24" s="103" t="str">
        <f>'[1]PLANILHA DE ORÇAMENTO- ANEXO 16'!D27</f>
        <v xml:space="preserve">Infraestrutura- sanitários Def. </v>
      </c>
      <c r="E24" s="102"/>
      <c r="F24" s="102"/>
      <c r="G24" s="102"/>
    </row>
    <row r="25" spans="1:8" s="32" customFormat="1" ht="30" x14ac:dyDescent="0.3">
      <c r="A25" s="100" t="s">
        <v>31</v>
      </c>
      <c r="B25" s="96" t="str">
        <f>'[1]PLANILHA DE ORÇAMENTO- ANEXO 16'!B28</f>
        <v>CDHU</v>
      </c>
      <c r="C25" s="96" t="str">
        <f>'[1]PLANILHA DE ORÇAMENTO- ANEXO 16'!C28</f>
        <v>06.02.020</v>
      </c>
      <c r="D25" s="89" t="str">
        <f>'[1]PLANILHA DE ORÇAMENTO- ANEXO 16'!D28</f>
        <v>Escavação manual em solo de 1ª e 2ª categoria em vala ou cava até 1,5 m</v>
      </c>
      <c r="E25" s="96" t="str">
        <f>'[1]PLANILHA DE ORÇAMENTO- ANEXO 16'!E28</f>
        <v>M3</v>
      </c>
      <c r="F25" s="115">
        <f>'[1]PLANILHA DE ORÇAMENTO- ANEXO 16'!F28</f>
        <v>0.35</v>
      </c>
      <c r="G25" s="113" t="s">
        <v>126</v>
      </c>
    </row>
    <row r="26" spans="1:8" s="32" customFormat="1" x14ac:dyDescent="0.3">
      <c r="A26" s="100" t="s">
        <v>32</v>
      </c>
      <c r="B26" s="96" t="str">
        <f>'[1]PLANILHA DE ORÇAMENTO- ANEXO 16'!B29</f>
        <v>CDHU</v>
      </c>
      <c r="C26" s="96" t="str">
        <f>'[1]PLANILHA DE ORÇAMENTO- ANEXO 16'!C29</f>
        <v>11.01.130</v>
      </c>
      <c r="D26" s="89" t="str">
        <f>'[1]PLANILHA DE ORÇAMENTO- ANEXO 16'!D29</f>
        <v>Concreto usinado, fck = 25 MPa</v>
      </c>
      <c r="E26" s="96" t="str">
        <f>'[1]PLANILHA DE ORÇAMENTO- ANEXO 16'!E29</f>
        <v>M3</v>
      </c>
      <c r="F26" s="115">
        <f>'[1]PLANILHA DE ORÇAMENTO- ANEXO 16'!F29</f>
        <v>0.3</v>
      </c>
      <c r="G26" s="113" t="s">
        <v>127</v>
      </c>
    </row>
    <row r="27" spans="1:8" s="32" customFormat="1" ht="30" x14ac:dyDescent="0.3">
      <c r="A27" s="100" t="s">
        <v>33</v>
      </c>
      <c r="B27" s="96" t="str">
        <f>'[1]PLANILHA DE ORÇAMENTO- ANEXO 16'!B30</f>
        <v>CDHU</v>
      </c>
      <c r="C27" s="96" t="str">
        <f>'[1]PLANILHA DE ORÇAMENTO- ANEXO 16'!C30</f>
        <v>11.16.060</v>
      </c>
      <c r="D27" s="89" t="str">
        <f>'[1]PLANILHA DE ORÇAMENTO- ANEXO 16'!D30</f>
        <v>Lançamento e adensamento de concreto ou massa em estrutura</v>
      </c>
      <c r="E27" s="96" t="str">
        <f>'[1]PLANILHA DE ORÇAMENTO- ANEXO 16'!E30</f>
        <v>M3</v>
      </c>
      <c r="F27" s="115">
        <f>'[1]PLANILHA DE ORÇAMENTO- ANEXO 16'!F30</f>
        <v>0.3</v>
      </c>
      <c r="G27" s="113" t="s">
        <v>128</v>
      </c>
      <c r="H27" s="31"/>
    </row>
    <row r="28" spans="1:8" s="32" customFormat="1" x14ac:dyDescent="0.3">
      <c r="A28" s="100" t="s">
        <v>34</v>
      </c>
      <c r="B28" s="96" t="str">
        <f>'[1]PLANILHA DE ORÇAMENTO- ANEXO 16'!B31</f>
        <v>CDHU</v>
      </c>
      <c r="C28" s="96" t="str">
        <f>'[1]PLANILHA DE ORÇAMENTO- ANEXO 16'!C31</f>
        <v>09.01.020</v>
      </c>
      <c r="D28" s="89" t="str">
        <f>'[1]PLANILHA DE ORÇAMENTO- ANEXO 16'!D31</f>
        <v>Forma em madeira comum para fundação</v>
      </c>
      <c r="E28" s="96" t="str">
        <f>'[1]PLANILHA DE ORÇAMENTO- ANEXO 16'!E31</f>
        <v>M2</v>
      </c>
      <c r="F28" s="115">
        <f>'[1]PLANILHA DE ORÇAMENTO- ANEXO 16'!F31</f>
        <v>3.5</v>
      </c>
      <c r="G28" s="113" t="s">
        <v>129</v>
      </c>
    </row>
    <row r="29" spans="1:8" s="32" customFormat="1" ht="30" x14ac:dyDescent="0.3">
      <c r="A29" s="100" t="s">
        <v>35</v>
      </c>
      <c r="B29" s="96" t="str">
        <f>'[1]PLANILHA DE ORÇAMENTO- ANEXO 16'!B32</f>
        <v>CDHU</v>
      </c>
      <c r="C29" s="96" t="str">
        <f>'[1]PLANILHA DE ORÇAMENTO- ANEXO 16'!C32</f>
        <v>10.01.040</v>
      </c>
      <c r="D29" s="89" t="str">
        <f>'[1]PLANILHA DE ORÇAMENTO- ANEXO 16'!D32</f>
        <v>Armadura em barra de aço CA-50 (A ou B) fyk = 500 MPa</v>
      </c>
      <c r="E29" s="96" t="str">
        <f>'[1]PLANILHA DE ORÇAMENTO- ANEXO 16'!E32</f>
        <v>KG</v>
      </c>
      <c r="F29" s="115">
        <f>'[1]PLANILHA DE ORÇAMENTO- ANEXO 16'!F32</f>
        <v>18</v>
      </c>
      <c r="G29" s="113" t="s">
        <v>130</v>
      </c>
    </row>
    <row r="30" spans="1:8" s="32" customFormat="1" ht="30" x14ac:dyDescent="0.3">
      <c r="A30" s="100" t="s">
        <v>36</v>
      </c>
      <c r="B30" s="96" t="str">
        <f>'[1]PLANILHA DE ORÇAMENTO- ANEXO 16'!B33</f>
        <v>CDHU</v>
      </c>
      <c r="C30" s="96" t="str">
        <f>'[1]PLANILHA DE ORÇAMENTO- ANEXO 16'!C33</f>
        <v>10.01.060</v>
      </c>
      <c r="D30" s="89" t="str">
        <f>'[1]PLANILHA DE ORÇAMENTO- ANEXO 16'!D33</f>
        <v>Armadura em barra de aço CA-60 (A ou B) fyk = 600 MPa</v>
      </c>
      <c r="E30" s="96" t="str">
        <f>'[1]PLANILHA DE ORÇAMENTO- ANEXO 16'!E33</f>
        <v>KG</v>
      </c>
      <c r="F30" s="115">
        <f>'[1]PLANILHA DE ORÇAMENTO- ANEXO 16'!F33</f>
        <v>6</v>
      </c>
      <c r="G30" s="113" t="s">
        <v>121</v>
      </c>
    </row>
    <row r="31" spans="1:8" s="32" customFormat="1" ht="30" x14ac:dyDescent="0.3">
      <c r="A31" s="100" t="s">
        <v>37</v>
      </c>
      <c r="B31" s="96" t="str">
        <f>'[1]PLANILHA DE ORÇAMENTO- ANEXO 16'!B34</f>
        <v>CDHU</v>
      </c>
      <c r="C31" s="96" t="str">
        <f>'[1]PLANILHA DE ORÇAMENTO- ANEXO 16'!C34</f>
        <v>12.01.041</v>
      </c>
      <c r="D31" s="89" t="str">
        <f>'[1]PLANILHA DE ORÇAMENTO- ANEXO 16'!D34</f>
        <v>Broca em concreto armado diâmetro de 25 cm - completa</v>
      </c>
      <c r="E31" s="96" t="str">
        <f>'[1]PLANILHA DE ORÇAMENTO- ANEXO 16'!E34</f>
        <v>M</v>
      </c>
      <c r="F31" s="115">
        <f>'[1]PLANILHA DE ORÇAMENTO- ANEXO 16'!F34</f>
        <v>10</v>
      </c>
      <c r="G31" s="113" t="s">
        <v>131</v>
      </c>
    </row>
    <row r="32" spans="1:8" s="32" customFormat="1" ht="30" x14ac:dyDescent="0.3">
      <c r="A32" s="100" t="s">
        <v>38</v>
      </c>
      <c r="B32" s="96" t="str">
        <f>'[1]PLANILHA DE ORÇAMENTO- ANEXO 16'!B35</f>
        <v>CDHU</v>
      </c>
      <c r="C32" s="96" t="str">
        <f>'[1]PLANILHA DE ORÇAMENTO- ANEXO 16'!C35</f>
        <v>32.16.010</v>
      </c>
      <c r="D32" s="89" t="str">
        <f>'[1]PLANILHA DE ORÇAMENTO- ANEXO 16'!D35</f>
        <v>Impermeabilização em pintura de asfalto oxidado com solventes orgânicos, sobre massa</v>
      </c>
      <c r="E32" s="96" t="str">
        <f>'[1]PLANILHA DE ORÇAMENTO- ANEXO 16'!E35</f>
        <v>M2</v>
      </c>
      <c r="F32" s="115">
        <f>'[1]PLANILHA DE ORÇAMENTO- ANEXO 16'!F35</f>
        <v>4.43</v>
      </c>
      <c r="G32" s="113" t="s">
        <v>132</v>
      </c>
    </row>
    <row r="33" spans="1:10" s="32" customFormat="1" ht="15.6" x14ac:dyDescent="0.3">
      <c r="A33" s="101" t="s">
        <v>39</v>
      </c>
      <c r="B33" s="102"/>
      <c r="C33" s="102"/>
      <c r="D33" s="103" t="str">
        <f>'[1]PLANILHA DE ORÇAMENTO- ANEXO 16'!D36</f>
        <v>Superestrutura- sanitários Def.</v>
      </c>
      <c r="E33" s="102"/>
      <c r="F33" s="102"/>
      <c r="G33" s="102"/>
      <c r="H33" s="31"/>
    </row>
    <row r="34" spans="1:10" s="32" customFormat="1" ht="30" x14ac:dyDescent="0.3">
      <c r="A34" s="100" t="str">
        <f>'[1]PLANILHA DE ORÇAMENTO- ANEXO 16'!A37</f>
        <v>2.2.1</v>
      </c>
      <c r="B34" s="96" t="str">
        <f>'[1]PLANILHA DE ORÇAMENTO- ANEXO 16'!B37</f>
        <v>CDHU</v>
      </c>
      <c r="C34" s="96" t="str">
        <f>'[1]PLANILHA DE ORÇAMENTO- ANEXO 16'!C37</f>
        <v>11.01.130</v>
      </c>
      <c r="D34" s="89" t="str">
        <f>'[1]PLANILHA DE ORÇAMENTO- ANEXO 16'!D37</f>
        <v>Concreto usinado, fck = 25 MPa</v>
      </c>
      <c r="E34" s="96" t="str">
        <f>'[1]PLANILHA DE ORÇAMENTO- ANEXO 16'!E37</f>
        <v>M3</v>
      </c>
      <c r="F34" s="115">
        <f>'[1]PLANILHA DE ORÇAMENTO- ANEXO 16'!F37</f>
        <v>0.61</v>
      </c>
      <c r="G34" s="113" t="s">
        <v>133</v>
      </c>
    </row>
    <row r="35" spans="1:10" s="32" customFormat="1" ht="30" customHeight="1" x14ac:dyDescent="0.3">
      <c r="A35" s="100" t="str">
        <f>'[1]PLANILHA DE ORÇAMENTO- ANEXO 16'!A38</f>
        <v>2.2.2</v>
      </c>
      <c r="B35" s="96" t="str">
        <f>'[1]PLANILHA DE ORÇAMENTO- ANEXO 16'!B38</f>
        <v>CDHU</v>
      </c>
      <c r="C35" s="96" t="str">
        <f>'[1]PLANILHA DE ORÇAMENTO- ANEXO 16'!C38</f>
        <v>11.16.060</v>
      </c>
      <c r="D35" s="89" t="str">
        <f>'[1]PLANILHA DE ORÇAMENTO- ANEXO 16'!D38</f>
        <v>Lançamento e adensamento de concreto ou massa em estrutura</v>
      </c>
      <c r="E35" s="96" t="str">
        <f>'[1]PLANILHA DE ORÇAMENTO- ANEXO 16'!E38</f>
        <v>M3</v>
      </c>
      <c r="F35" s="115">
        <f>'[1]PLANILHA DE ORÇAMENTO- ANEXO 16'!F38</f>
        <v>0.61</v>
      </c>
      <c r="G35" s="113" t="s">
        <v>128</v>
      </c>
    </row>
    <row r="36" spans="1:10" s="32" customFormat="1" ht="30" customHeight="1" x14ac:dyDescent="0.3">
      <c r="A36" s="100" t="str">
        <f>'[1]PLANILHA DE ORÇAMENTO- ANEXO 16'!A39</f>
        <v>2.2.3</v>
      </c>
      <c r="B36" s="96" t="str">
        <f>'[1]PLANILHA DE ORÇAMENTO- ANEXO 16'!B39</f>
        <v>CDHU</v>
      </c>
      <c r="C36" s="96" t="str">
        <f>'[1]PLANILHA DE ORÇAMENTO- ANEXO 16'!C39</f>
        <v>10.01.040</v>
      </c>
      <c r="D36" s="89" t="str">
        <f>'[1]PLANILHA DE ORÇAMENTO- ANEXO 16'!D39</f>
        <v>Armadura em barra de aço CA-50 (A ou B) fyk = 500 MPa</v>
      </c>
      <c r="E36" s="96" t="str">
        <f>'[1]PLANILHA DE ORÇAMENTO- ANEXO 16'!E39</f>
        <v>KG</v>
      </c>
      <c r="F36" s="115">
        <f>'[1]PLANILHA DE ORÇAMENTO- ANEXO 16'!F39</f>
        <v>52</v>
      </c>
      <c r="G36" s="113" t="s">
        <v>130</v>
      </c>
    </row>
    <row r="37" spans="1:10" s="32" customFormat="1" ht="30" customHeight="1" x14ac:dyDescent="0.3">
      <c r="A37" s="100" t="str">
        <f>'[1]PLANILHA DE ORÇAMENTO- ANEXO 16'!A40</f>
        <v>2.2.4</v>
      </c>
      <c r="B37" s="96" t="str">
        <f>'[1]PLANILHA DE ORÇAMENTO- ANEXO 16'!B40</f>
        <v>CDHU</v>
      </c>
      <c r="C37" s="96" t="str">
        <f>'[1]PLANILHA DE ORÇAMENTO- ANEXO 16'!C40</f>
        <v>10.01.060</v>
      </c>
      <c r="D37" s="89" t="str">
        <f>'[1]PLANILHA DE ORÇAMENTO- ANEXO 16'!D40</f>
        <v>Armadura em barra de aço CA-60 (A ou B) fyk = 600 MPa</v>
      </c>
      <c r="E37" s="96" t="str">
        <f>'[1]PLANILHA DE ORÇAMENTO- ANEXO 16'!E40</f>
        <v>KG</v>
      </c>
      <c r="F37" s="115">
        <f>'[1]PLANILHA DE ORÇAMENTO- ANEXO 16'!F40</f>
        <v>22</v>
      </c>
      <c r="G37" s="113" t="s">
        <v>121</v>
      </c>
    </row>
    <row r="38" spans="1:10" s="32" customFormat="1" ht="30" customHeight="1" x14ac:dyDescent="0.3">
      <c r="A38" s="100" t="str">
        <f>'[1]PLANILHA DE ORÇAMENTO- ANEXO 16'!A41</f>
        <v>2.2.5</v>
      </c>
      <c r="B38" s="96" t="str">
        <f>'[1]PLANILHA DE ORÇAMENTO- ANEXO 16'!B41</f>
        <v>CDHU</v>
      </c>
      <c r="C38" s="96" t="str">
        <f>'[1]PLANILHA DE ORÇAMENTO- ANEXO 16'!C41</f>
        <v>09.01.020</v>
      </c>
      <c r="D38" s="89" t="str">
        <f>'[1]PLANILHA DE ORÇAMENTO- ANEXO 16'!D41</f>
        <v>Forma em madeira comum para fundação</v>
      </c>
      <c r="E38" s="96" t="str">
        <f>'[1]PLANILHA DE ORÇAMENTO- ANEXO 16'!E41</f>
        <v>M2</v>
      </c>
      <c r="F38" s="115">
        <f>'[1]PLANILHA DE ORÇAMENTO- ANEXO 16'!F41</f>
        <v>7.84</v>
      </c>
      <c r="G38" s="113" t="s">
        <v>134</v>
      </c>
    </row>
    <row r="39" spans="1:10" s="32" customFormat="1" ht="30" customHeight="1" x14ac:dyDescent="0.3">
      <c r="A39" s="101" t="str">
        <f>'[1]PLANILHA DE ORÇAMENTO- ANEXO 16'!A42</f>
        <v>2.3</v>
      </c>
      <c r="B39" s="102"/>
      <c r="C39" s="102"/>
      <c r="D39" s="103" t="str">
        <f>'[1]PLANILHA DE ORÇAMENTO- ANEXO 16'!D42</f>
        <v>Alvenaria-paredes sanitário def.</v>
      </c>
      <c r="E39" s="102"/>
      <c r="F39" s="102"/>
      <c r="G39" s="102"/>
    </row>
    <row r="40" spans="1:10" s="32" customFormat="1" ht="30" customHeight="1" x14ac:dyDescent="0.3">
      <c r="A40" s="100" t="str">
        <f>'[1]PLANILHA DE ORÇAMENTO- ANEXO 16'!A43</f>
        <v>2.3.1</v>
      </c>
      <c r="B40" s="96" t="str">
        <f>'[1]PLANILHA DE ORÇAMENTO- ANEXO 16'!B43</f>
        <v>CDHU</v>
      </c>
      <c r="C40" s="96" t="str">
        <f>'[1]PLANILHA DE ORÇAMENTO- ANEXO 16'!C43</f>
        <v>14.04.210</v>
      </c>
      <c r="D40" s="89" t="str">
        <f>'[1]PLANILHA DE ORÇAMENTO- ANEXO 16'!D43</f>
        <v>Alvenaria de bloco cerâmico de verdação, uso revestido de 15 cm</v>
      </c>
      <c r="E40" s="96" t="str">
        <f>'[1]PLANILHA DE ORÇAMENTO- ANEXO 16'!E43</f>
        <v>M2</v>
      </c>
      <c r="F40" s="115">
        <f>'[1]PLANILHA DE ORÇAMENTO- ANEXO 16'!F43</f>
        <v>14</v>
      </c>
      <c r="G40" s="113" t="s">
        <v>135</v>
      </c>
    </row>
    <row r="41" spans="1:10" s="32" customFormat="1" ht="30" customHeight="1" x14ac:dyDescent="0.3">
      <c r="A41" s="100" t="str">
        <f>'[1]PLANILHA DE ORÇAMENTO- ANEXO 16'!A44</f>
        <v>2.3.2</v>
      </c>
      <c r="B41" s="96" t="str">
        <f>'[1]PLANILHA DE ORÇAMENTO- ANEXO 16'!B44</f>
        <v>CDHU</v>
      </c>
      <c r="C41" s="96" t="str">
        <f>'[1]PLANILHA DE ORÇAMENTO- ANEXO 16'!C44</f>
        <v>17.02.020</v>
      </c>
      <c r="D41" s="89" t="str">
        <f>'[1]PLANILHA DE ORÇAMENTO- ANEXO 16'!D44</f>
        <v>Chapisco</v>
      </c>
      <c r="E41" s="96" t="str">
        <f>'[1]PLANILHA DE ORÇAMENTO- ANEXO 16'!E44</f>
        <v>M2</v>
      </c>
      <c r="F41" s="115">
        <f>'[1]PLANILHA DE ORÇAMENTO- ANEXO 16'!F44</f>
        <v>37</v>
      </c>
      <c r="G41" s="113" t="s">
        <v>136</v>
      </c>
    </row>
    <row r="42" spans="1:10" s="32" customFormat="1" ht="30" customHeight="1" x14ac:dyDescent="0.3">
      <c r="A42" s="100" t="str">
        <f>'[1]PLANILHA DE ORÇAMENTO- ANEXO 16'!A45</f>
        <v>2.3.3</v>
      </c>
      <c r="B42" s="96" t="str">
        <f>'[1]PLANILHA DE ORÇAMENTO- ANEXO 16'!B45</f>
        <v>CDHU</v>
      </c>
      <c r="C42" s="96" t="str">
        <f>'[1]PLANILHA DE ORÇAMENTO- ANEXO 16'!C45</f>
        <v>17.02.220</v>
      </c>
      <c r="D42" s="89" t="str">
        <f>'[1]PLANILHA DE ORÇAMENTO- ANEXO 16'!D45</f>
        <v>Reboco</v>
      </c>
      <c r="E42" s="96" t="str">
        <f>'[1]PLANILHA DE ORÇAMENTO- ANEXO 16'!E45</f>
        <v>M2</v>
      </c>
      <c r="F42" s="115">
        <f>'[1]PLANILHA DE ORÇAMENTO- ANEXO 16'!F45</f>
        <v>37</v>
      </c>
      <c r="G42" s="113" t="s">
        <v>128</v>
      </c>
    </row>
    <row r="43" spans="1:10" s="32" customFormat="1" ht="30" customHeight="1" x14ac:dyDescent="0.3">
      <c r="A43" s="100" t="str">
        <f>'[1]PLANILHA DE ORÇAMENTO- ANEXO 16'!A46</f>
        <v>2.3.4</v>
      </c>
      <c r="B43" s="96" t="str">
        <f>'[1]PLANILHA DE ORÇAMENTO- ANEXO 16'!B46</f>
        <v>SINAPI</v>
      </c>
      <c r="C43" s="96" t="str">
        <f>'[1]PLANILHA DE ORÇAMENTO- ANEXO 16'!C46</f>
        <v>87265</v>
      </c>
      <c r="D43" s="89" t="str">
        <f>'[1]PLANILHA DE ORÇAMENTO- ANEXO 16'!D46</f>
        <v>Revestimento cerãmico para paredes internas com placas esmaltadas e ou porcelanato, dimensoes minimas 20x20cm, completo assentado.</v>
      </c>
      <c r="E43" s="96" t="str">
        <f>'[1]PLANILHA DE ORÇAMENTO- ANEXO 16'!E46</f>
        <v>M2</v>
      </c>
      <c r="F43" s="115">
        <f>'[1]PLANILHA DE ORÇAMENTO- ANEXO 16'!F46</f>
        <v>22.1</v>
      </c>
      <c r="G43" s="113" t="s">
        <v>137</v>
      </c>
      <c r="H43" s="31"/>
      <c r="J43" s="33"/>
    </row>
    <row r="44" spans="1:10" s="32" customFormat="1" ht="30" customHeight="1" x14ac:dyDescent="0.3">
      <c r="A44" s="101" t="str">
        <f>'[1]PLANILHA DE ORÇAMENTO- ANEXO 16'!A47</f>
        <v>2.4</v>
      </c>
      <c r="B44" s="102"/>
      <c r="C44" s="102"/>
      <c r="D44" s="103" t="str">
        <f>'[1]PLANILHA DE ORÇAMENTO- ANEXO 16'!D47</f>
        <v>Revestimento e piso bh def.</v>
      </c>
      <c r="E44" s="102"/>
      <c r="F44" s="102"/>
      <c r="G44" s="102"/>
    </row>
    <row r="45" spans="1:10" s="32" customFormat="1" ht="30" customHeight="1" x14ac:dyDescent="0.3">
      <c r="A45" s="100" t="str">
        <f>'[1]PLANILHA DE ORÇAMENTO- ANEXO 16'!A48</f>
        <v>2.4.1</v>
      </c>
      <c r="B45" s="96" t="str">
        <f>'[1]PLANILHA DE ORÇAMENTO- ANEXO 16'!B48</f>
        <v>CDHU</v>
      </c>
      <c r="C45" s="96" t="str">
        <f>'[1]PLANILHA DE ORÇAMENTO- ANEXO 16'!C48</f>
        <v>17.01.020</v>
      </c>
      <c r="D45" s="89" t="str">
        <f>'[1]PLANILHA DE ORÇAMENTO- ANEXO 16'!D48</f>
        <v>Argamassa de regularização e/ou proteção</v>
      </c>
      <c r="E45" s="96" t="str">
        <f>'[1]PLANILHA DE ORÇAMENTO- ANEXO 16'!E48</f>
        <v>M3</v>
      </c>
      <c r="F45" s="115">
        <f>'[1]PLANILHA DE ORÇAMENTO- ANEXO 16'!F48</f>
        <v>3.6</v>
      </c>
      <c r="G45" s="113" t="s">
        <v>138</v>
      </c>
    </row>
    <row r="46" spans="1:10" s="32" customFormat="1" ht="45" x14ac:dyDescent="0.3">
      <c r="A46" s="100" t="str">
        <f>'[1]PLANILHA DE ORÇAMENTO- ANEXO 16'!A49</f>
        <v>2.4.2</v>
      </c>
      <c r="B46" s="96" t="str">
        <f>'[1]PLANILHA DE ORÇAMENTO- ANEXO 16'!B49</f>
        <v>SINAPI</v>
      </c>
      <c r="C46" s="96">
        <f>'[1]PLANILHA DE ORÇAMENTO- ANEXO 16'!C49</f>
        <v>87251</v>
      </c>
      <c r="D46" s="89" t="str">
        <f>'[1]PLANILHA DE ORÇAMENTO- ANEXO 16'!D49</f>
        <v>Revestimento ceramico com placa esmatada dimensões mínimas 45x45cm, incluso argamassa de assentamento .acabado</v>
      </c>
      <c r="E46" s="96" t="str">
        <f>'[1]PLANILHA DE ORÇAMENTO- ANEXO 16'!E49</f>
        <v>M2</v>
      </c>
      <c r="F46" s="115">
        <f>'[1]PLANILHA DE ORÇAMENTO- ANEXO 16'!F49</f>
        <v>3.6</v>
      </c>
      <c r="G46" s="113" t="s">
        <v>128</v>
      </c>
    </row>
    <row r="47" spans="1:10" s="32" customFormat="1" ht="30" x14ac:dyDescent="0.3">
      <c r="A47" s="100" t="str">
        <f>'[1]PLANILHA DE ORÇAMENTO- ANEXO 16'!A50</f>
        <v>2.4.3</v>
      </c>
      <c r="B47" s="96" t="str">
        <f>'[1]PLANILHA DE ORÇAMENTO- ANEXO 16'!B50</f>
        <v>CDHU</v>
      </c>
      <c r="C47" s="96" t="str">
        <f>'[1]PLANILHA DE ORÇAMENTO- ANEXO 16'!C50</f>
        <v>19.01.062</v>
      </c>
      <c r="D47" s="89" t="str">
        <f>'[1]PLANILHA DE ORÇAMENTO- ANEXO 16'!D50</f>
        <v>Peitoril e/ou soleira em granito, espessura de 2 cm e largura até 20 cm, acabamento polido</v>
      </c>
      <c r="E47" s="96" t="str">
        <f>'[1]PLANILHA DE ORÇAMENTO- ANEXO 16'!E50</f>
        <v>M</v>
      </c>
      <c r="F47" s="115">
        <f>'[1]PLANILHA DE ORÇAMENTO- ANEXO 16'!F50</f>
        <v>0.9</v>
      </c>
      <c r="G47" s="113" t="s">
        <v>139</v>
      </c>
    </row>
    <row r="48" spans="1:10" s="32" customFormat="1" ht="31.2" x14ac:dyDescent="0.3">
      <c r="A48" s="101" t="str">
        <f>'[1]PLANILHA DE ORÇAMENTO- ANEXO 16'!A51</f>
        <v>2.5</v>
      </c>
      <c r="B48" s="102"/>
      <c r="C48" s="102"/>
      <c r="D48" s="116" t="str">
        <f>'[1]PLANILHA DE ORÇAMENTO- ANEXO 16'!D51</f>
        <v>Revestimento de forro em pvc sanitario def. e hall sanitarios velhos.</v>
      </c>
      <c r="E48" s="102"/>
      <c r="F48" s="102"/>
      <c r="G48" s="102"/>
      <c r="H48" s="31"/>
    </row>
    <row r="49" spans="1:7" s="32" customFormat="1" ht="45" x14ac:dyDescent="0.3">
      <c r="A49" s="100" t="str">
        <f>'[1]PLANILHA DE ORÇAMENTO- ANEXO 16'!A52</f>
        <v>2.5.1</v>
      </c>
      <c r="B49" s="96" t="str">
        <f>'[1]PLANILHA DE ORÇAMENTO- ANEXO 16'!B52</f>
        <v>CDHU</v>
      </c>
      <c r="C49" s="96" t="str">
        <f>'[1]PLANILHA DE ORÇAMENTO- ANEXO 16'!C52</f>
        <v>22.03.070</v>
      </c>
      <c r="D49" s="89" t="str">
        <f>'[1]PLANILHA DE ORÇAMENTO- ANEXO 16'!D52</f>
        <v>Forro em lamina de PVC, incluso estrutura de fixação e instalação , acabado.Nos sanitario def. e hall frente sanitarios existentes</v>
      </c>
      <c r="E49" s="96" t="str">
        <f>'[1]PLANILHA DE ORÇAMENTO- ANEXO 16'!E52</f>
        <v>M2</v>
      </c>
      <c r="F49" s="115">
        <f>'[1]PLANILHA DE ORÇAMENTO- ANEXO 16'!F52</f>
        <v>26</v>
      </c>
      <c r="G49" s="113" t="s">
        <v>140</v>
      </c>
    </row>
    <row r="50" spans="1:7" s="32" customFormat="1" ht="15.6" x14ac:dyDescent="0.3">
      <c r="A50" s="101" t="str">
        <f>'[1]PLANILHA DE ORÇAMENTO- ANEXO 16'!A53</f>
        <v>2.6</v>
      </c>
      <c r="B50" s="102"/>
      <c r="C50" s="102"/>
      <c r="D50" s="116" t="str">
        <f>'[1]PLANILHA DE ORÇAMENTO- ANEXO 16'!D53</f>
        <v>Pintura sanitario def.</v>
      </c>
      <c r="E50" s="102"/>
      <c r="F50" s="102"/>
      <c r="G50" s="102"/>
    </row>
    <row r="51" spans="1:7" s="32" customFormat="1" ht="30" x14ac:dyDescent="0.3">
      <c r="A51" s="100" t="str">
        <f>'[1]PLANILHA DE ORÇAMENTO- ANEXO 16'!A54</f>
        <v>2.6.1</v>
      </c>
      <c r="B51" s="96" t="str">
        <f>'[1]PLANILHA DE ORÇAMENTO- ANEXO 16'!B54</f>
        <v>SINAPI</v>
      </c>
      <c r="C51" s="96">
        <f>'[1]PLANILHA DE ORÇAMENTO- ANEXO 16'!C54</f>
        <v>88489</v>
      </c>
      <c r="D51" s="89" t="str">
        <f>'[1]PLANILHA DE ORÇAMENTO- ANEXO 16'!D54</f>
        <v>fornecimento e aplicação de tinta latex acrílica em paredes externa  duas demãos</v>
      </c>
      <c r="E51" s="96" t="str">
        <f>'[1]PLANILHA DE ORÇAMENTO- ANEXO 16'!E54</f>
        <v>M2</v>
      </c>
      <c r="F51" s="115">
        <f>'[1]PLANILHA DE ORÇAMENTO- ANEXO 16'!F54</f>
        <v>14</v>
      </c>
      <c r="G51" s="113" t="s">
        <v>135</v>
      </c>
    </row>
    <row r="52" spans="1:7" s="32" customFormat="1" ht="15.6" x14ac:dyDescent="0.3">
      <c r="A52" s="101" t="str">
        <f>'[1]PLANILHA DE ORÇAMENTO- ANEXO 16'!A55</f>
        <v>2.7</v>
      </c>
      <c r="B52" s="102"/>
      <c r="C52" s="102"/>
      <c r="D52" s="116" t="str">
        <f>'[1]PLANILHA DE ORÇAMENTO- ANEXO 16'!D55</f>
        <v>INSTALAÇÕES HIDRÁULICAS</v>
      </c>
      <c r="E52" s="102"/>
      <c r="F52" s="102"/>
      <c r="G52" s="102"/>
    </row>
    <row r="53" spans="1:7" s="32" customFormat="1" ht="15.6" x14ac:dyDescent="0.3">
      <c r="A53" s="101" t="str">
        <f>'[1]PLANILHA DE ORÇAMENTO- ANEXO 16'!A56</f>
        <v>2.7.1</v>
      </c>
      <c r="B53" s="102"/>
      <c r="C53" s="102"/>
      <c r="D53" s="116" t="str">
        <f>'[1]PLANILHA DE ORÇAMENTO- ANEXO 16'!D56</f>
        <v>Esgoto</v>
      </c>
      <c r="E53" s="102"/>
      <c r="F53" s="102"/>
      <c r="G53" s="102"/>
    </row>
    <row r="54" spans="1:7" s="32" customFormat="1" ht="45" x14ac:dyDescent="0.3">
      <c r="A54" s="100" t="str">
        <f>'[1]PLANILHA DE ORÇAMENTO- ANEXO 16'!A57</f>
        <v>2.7.1.1</v>
      </c>
      <c r="B54" s="96" t="str">
        <f>'[1]PLANILHA DE ORÇAMENTO- ANEXO 16'!B57</f>
        <v>CDHU</v>
      </c>
      <c r="C54" s="96" t="str">
        <f>'[1]PLANILHA DE ORÇAMENTO- ANEXO 16'!C57</f>
        <v>46.02.070</v>
      </c>
      <c r="D54" s="89" t="str">
        <f>'[1]PLANILHA DE ORÇAMENTO- ANEXO 16'!D57</f>
        <v>Tubo de PVC rígido branco PxB com virola e anel de borracha, linha esgoto série normal, DN= 100 mm, inclusive conexões e tubulação para drenagem</v>
      </c>
      <c r="E54" s="96" t="str">
        <f>'[1]PLANILHA DE ORÇAMENTO- ANEXO 16'!E57</f>
        <v>M</v>
      </c>
      <c r="F54" s="115">
        <f>'[1]PLANILHA DE ORÇAMENTO- ANEXO 16'!F57</f>
        <v>20</v>
      </c>
      <c r="G54" s="113" t="s">
        <v>141</v>
      </c>
    </row>
    <row r="55" spans="1:7" s="32" customFormat="1" x14ac:dyDescent="0.3">
      <c r="A55" s="100" t="str">
        <f>'[1]PLANILHA DE ORÇAMENTO- ANEXO 16'!A58</f>
        <v>2.7.1.2</v>
      </c>
      <c r="B55" s="96" t="str">
        <f>'[1]PLANILHA DE ORÇAMENTO- ANEXO 16'!B58</f>
        <v>CDHU</v>
      </c>
      <c r="C55" s="96" t="str">
        <f>'[1]PLANILHA DE ORÇAMENTO- ANEXO 16'!C58</f>
        <v>46.02.050</v>
      </c>
      <c r="D55" s="89" t="str">
        <f>'[1]PLANILHA DE ORÇAMENTO- ANEXO 16'!D58</f>
        <v>tubo de PVC de 50mm para esgoto, incluso conexões</v>
      </c>
      <c r="E55" s="96" t="str">
        <f>'[1]PLANILHA DE ORÇAMENTO- ANEXO 16'!E58</f>
        <v>M</v>
      </c>
      <c r="F55" s="115">
        <f>'[1]PLANILHA DE ORÇAMENTO- ANEXO 16'!F58</f>
        <v>2</v>
      </c>
      <c r="G55" s="113" t="s">
        <v>142</v>
      </c>
    </row>
    <row r="56" spans="1:7" s="32" customFormat="1" ht="30" x14ac:dyDescent="0.3">
      <c r="A56" s="100" t="str">
        <f>'[1]PLANILHA DE ORÇAMENTO- ANEXO 16'!A59</f>
        <v>2.7.1.3</v>
      </c>
      <c r="B56" s="96" t="str">
        <f>'[1]PLANILHA DE ORÇAMENTO- ANEXO 16'!B59</f>
        <v>CDHU</v>
      </c>
      <c r="C56" s="96" t="str">
        <f>'[1]PLANILHA DE ORÇAMENTO- ANEXO 16'!C59</f>
        <v>49.03.020</v>
      </c>
      <c r="D56" s="89" t="str">
        <f>'[1]PLANILHA DE ORÇAMENTO- ANEXO 16'!D59</f>
        <v>Caixa de inspeção 80 x 80 com tampa de concreto</v>
      </c>
      <c r="E56" s="96" t="str">
        <f>'[1]PLANILHA DE ORÇAMENTO- ANEXO 16'!E59</f>
        <v>UN</v>
      </c>
      <c r="F56" s="115">
        <f>'[1]PLANILHA DE ORÇAMENTO- ANEXO 16'!F59</f>
        <v>1</v>
      </c>
      <c r="G56" s="113" t="s">
        <v>143</v>
      </c>
    </row>
    <row r="57" spans="1:7" s="32" customFormat="1" ht="30" x14ac:dyDescent="0.3">
      <c r="A57" s="100" t="str">
        <f>'[1]PLANILHA DE ORÇAMENTO- ANEXO 16'!A60</f>
        <v>2.7.1.4</v>
      </c>
      <c r="B57" s="96" t="str">
        <f>'[1]PLANILHA DE ORÇAMENTO- ANEXO 16'!B60</f>
        <v>CDHU</v>
      </c>
      <c r="C57" s="96" t="str">
        <f>'[1]PLANILHA DE ORÇAMENTO- ANEXO 16'!C60</f>
        <v>49.01.020</v>
      </c>
      <c r="D57" s="89" t="str">
        <f>'[1]PLANILHA DE ORÇAMENTO- ANEXO 16'!D60</f>
        <v>Caixa sifonada de PVC rígido de 100 x 150 x 50 mm, com grelha</v>
      </c>
      <c r="E57" s="96" t="str">
        <f>'[1]PLANILHA DE ORÇAMENTO- ANEXO 16'!E60</f>
        <v>UN</v>
      </c>
      <c r="F57" s="115">
        <f>'[1]PLANILHA DE ORÇAMENTO- ANEXO 16'!F60</f>
        <v>1</v>
      </c>
      <c r="G57" s="113" t="s">
        <v>144</v>
      </c>
    </row>
    <row r="58" spans="1:7" s="32" customFormat="1" ht="15.6" x14ac:dyDescent="0.3">
      <c r="A58" s="101" t="str">
        <f>'[1]PLANILHA DE ORÇAMENTO- ANEXO 16'!A61</f>
        <v>2.7.2</v>
      </c>
      <c r="B58" s="102"/>
      <c r="C58" s="102"/>
      <c r="D58" s="116" t="str">
        <f>'[1]PLANILHA DE ORÇAMENTO- ANEXO 16'!D61</f>
        <v>Água fria</v>
      </c>
      <c r="E58" s="102"/>
      <c r="F58" s="102"/>
      <c r="G58" s="102"/>
    </row>
    <row r="59" spans="1:7" s="32" customFormat="1" ht="30" x14ac:dyDescent="0.3">
      <c r="A59" s="100" t="str">
        <f>'[1]PLANILHA DE ORÇAMENTO- ANEXO 16'!A62</f>
        <v>2.7.2.1</v>
      </c>
      <c r="B59" s="96" t="str">
        <f>'[1]PLANILHA DE ORÇAMENTO- ANEXO 16'!B62</f>
        <v>CDHU</v>
      </c>
      <c r="C59" s="96" t="str">
        <f>'[1]PLANILHA DE ORÇAMENTO- ANEXO 16'!C62</f>
        <v>47.02.020</v>
      </c>
      <c r="D59" s="89" t="str">
        <f>'[1]PLANILHA DE ORÇAMENTO- ANEXO 16'!D62</f>
        <v>Registro de gaveta em latão fundido cromado com canopla, DN= 3/4´ - linha especial</v>
      </c>
      <c r="E59" s="96" t="str">
        <f>'[1]PLANILHA DE ORÇAMENTO- ANEXO 16'!E62</f>
        <v>UN</v>
      </c>
      <c r="F59" s="115">
        <f>'[1]PLANILHA DE ORÇAMENTO- ANEXO 16'!F62</f>
        <v>1</v>
      </c>
      <c r="G59" s="113" t="s">
        <v>145</v>
      </c>
    </row>
    <row r="60" spans="1:7" s="32" customFormat="1" ht="30" x14ac:dyDescent="0.3">
      <c r="A60" s="100" t="str">
        <f>'[1]PLANILHA DE ORÇAMENTO- ANEXO 16'!A63</f>
        <v>2.7.2.2</v>
      </c>
      <c r="B60" s="96" t="str">
        <f>'[1]PLANILHA DE ORÇAMENTO- ANEXO 16'!B63</f>
        <v>CDHU</v>
      </c>
      <c r="C60" s="96" t="str">
        <f>'[1]PLANILHA DE ORÇAMENTO- ANEXO 16'!C63</f>
        <v>46.01.020</v>
      </c>
      <c r="D60" s="89" t="str">
        <f>'[1]PLANILHA DE ORÇAMENTO- ANEXO 16'!D63</f>
        <v>Tubo de PVC rígido soldável marrom, DN= 25 mm, (3/4´), inclusive conexões</v>
      </c>
      <c r="E60" s="96" t="str">
        <f>'[1]PLANILHA DE ORÇAMENTO- ANEXO 16'!E63</f>
        <v>M</v>
      </c>
      <c r="F60" s="115">
        <f>'[1]PLANILHA DE ORÇAMENTO- ANEXO 16'!F63</f>
        <v>12</v>
      </c>
      <c r="G60" s="113" t="s">
        <v>141</v>
      </c>
    </row>
    <row r="61" spans="1:7" s="32" customFormat="1" ht="15.6" x14ac:dyDescent="0.3">
      <c r="A61" s="101" t="str">
        <f>'[1]PLANILHA DE ORÇAMENTO- ANEXO 16'!A64</f>
        <v>2.7.3</v>
      </c>
      <c r="B61" s="102"/>
      <c r="C61" s="102"/>
      <c r="D61" s="116" t="str">
        <f>'[1]PLANILHA DE ORÇAMENTO- ANEXO 16'!D64</f>
        <v>Louças e metais</v>
      </c>
      <c r="E61" s="102"/>
      <c r="F61" s="102"/>
      <c r="G61" s="102"/>
    </row>
    <row r="62" spans="1:7" s="32" customFormat="1" ht="30" x14ac:dyDescent="0.3">
      <c r="A62" s="100" t="str">
        <f>'[1]PLANILHA DE ORÇAMENTO- ANEXO 16'!A65</f>
        <v>2.7.3.1</v>
      </c>
      <c r="B62" s="96" t="str">
        <f>'[1]PLANILHA DE ORÇAMENTO- ANEXO 16'!B65</f>
        <v>CDHU</v>
      </c>
      <c r="C62" s="96" t="str">
        <f>'[1]PLANILHA DE ORÇAMENTO- ANEXO 16'!C65</f>
        <v>30.08.060</v>
      </c>
      <c r="D62" s="89" t="str">
        <f>'[1]PLANILHA DE ORÇAMENTO- ANEXO 16'!D65</f>
        <v>Bacia sifonada de louça com caixa acoplada para pessoas com mobilidade reduzida.Incluso assento</v>
      </c>
      <c r="E62" s="96" t="str">
        <f>'[1]PLANILHA DE ORÇAMENTO- ANEXO 16'!E65</f>
        <v>UN</v>
      </c>
      <c r="F62" s="115">
        <f>'[1]PLANILHA DE ORÇAMENTO- ANEXO 16'!F65</f>
        <v>1</v>
      </c>
      <c r="G62" s="113" t="s">
        <v>121</v>
      </c>
    </row>
    <row r="63" spans="1:7" s="32" customFormat="1" x14ac:dyDescent="0.3">
      <c r="A63" s="100" t="str">
        <f>'[1]PLANILHA DE ORÇAMENTO- ANEXO 16'!A66</f>
        <v>2.7.3.2</v>
      </c>
      <c r="B63" s="96" t="str">
        <f>'[1]PLANILHA DE ORÇAMENTO- ANEXO 16'!B66</f>
        <v>CDHU</v>
      </c>
      <c r="C63" s="96" t="str">
        <f>'[1]PLANILHA DE ORÇAMENTO- ANEXO 16'!C66</f>
        <v>44.01.240</v>
      </c>
      <c r="D63" s="89" t="str">
        <f>'[1]PLANILHA DE ORÇAMENTO- ANEXO 16'!D66</f>
        <v>Lavatório de louça com coluna suspensa.</v>
      </c>
      <c r="E63" s="96" t="str">
        <f>'[1]PLANILHA DE ORÇAMENTO- ANEXO 16'!E66</f>
        <v>UN</v>
      </c>
      <c r="F63" s="115">
        <f>'[1]PLANILHA DE ORÇAMENTO- ANEXO 16'!F66</f>
        <v>1</v>
      </c>
      <c r="G63" s="113" t="s">
        <v>121</v>
      </c>
    </row>
    <row r="64" spans="1:7" s="32" customFormat="1" ht="30" x14ac:dyDescent="0.3">
      <c r="A64" s="100" t="str">
        <f>'[1]PLANILHA DE ORÇAMENTO- ANEXO 16'!A67</f>
        <v>2.7.3.3</v>
      </c>
      <c r="B64" s="96" t="str">
        <f>'[1]PLANILHA DE ORÇAMENTO- ANEXO 16'!B67</f>
        <v>CDHU</v>
      </c>
      <c r="C64" s="96" t="str">
        <f>'[1]PLANILHA DE ORÇAMENTO- ANEXO 16'!C67</f>
        <v>44.03.300</v>
      </c>
      <c r="D64" s="89" t="str">
        <f>'[1]PLANILHA DE ORÇAMENTO- ANEXO 16'!D67</f>
        <v>Torneira de mesa tipo alavanca , em latão cromado, DN= 1/2´ou 3/4´</v>
      </c>
      <c r="E64" s="96" t="str">
        <f>'[1]PLANILHA DE ORÇAMENTO- ANEXO 16'!E67</f>
        <v>UN</v>
      </c>
      <c r="F64" s="115">
        <f>'[1]PLANILHA DE ORÇAMENTO- ANEXO 16'!F67</f>
        <v>1</v>
      </c>
      <c r="G64" s="113" t="s">
        <v>121</v>
      </c>
    </row>
    <row r="65" spans="1:10" s="32" customFormat="1" ht="15.6" x14ac:dyDescent="0.3">
      <c r="A65" s="100" t="str">
        <f>'[1]PLANILHA DE ORÇAMENTO- ANEXO 16'!A68</f>
        <v>2.7.3.4</v>
      </c>
      <c r="B65" s="96" t="str">
        <f>'[1]PLANILHA DE ORÇAMENTO- ANEXO 16'!B68</f>
        <v>CDHU</v>
      </c>
      <c r="C65" s="96" t="str">
        <f>'[1]PLANILHA DE ORÇAMENTO- ANEXO 16'!C68</f>
        <v>44.03.130</v>
      </c>
      <c r="D65" s="89" t="str">
        <f>'[1]PLANILHA DE ORÇAMENTO- ANEXO 16'!D68</f>
        <v>Saboneteira tipo dispenser, para refil de 800 ml</v>
      </c>
      <c r="E65" s="96" t="str">
        <f>'[1]PLANILHA DE ORÇAMENTO- ANEXO 16'!E68</f>
        <v>UN</v>
      </c>
      <c r="F65" s="115">
        <f>'[1]PLANILHA DE ORÇAMENTO- ANEXO 16'!F68</f>
        <v>1</v>
      </c>
      <c r="G65" s="113" t="s">
        <v>121</v>
      </c>
      <c r="H65" s="31"/>
      <c r="I65" s="33"/>
      <c r="J65" s="33"/>
    </row>
    <row r="66" spans="1:10" s="32" customFormat="1" ht="30" x14ac:dyDescent="0.3">
      <c r="A66" s="100" t="str">
        <f>'[1]PLANILHA DE ORÇAMENTO- ANEXO 16'!A69</f>
        <v>2.7.3.5</v>
      </c>
      <c r="B66" s="96" t="str">
        <f>'[1]PLANILHA DE ORÇAMENTO- ANEXO 16'!B69</f>
        <v>CDHU</v>
      </c>
      <c r="C66" s="96" t="str">
        <f>'[1]PLANILHA DE ORÇAMENTO- ANEXO 16'!C69</f>
        <v>44.03.050</v>
      </c>
      <c r="D66" s="89" t="str">
        <f>'[1]PLANILHA DE ORÇAMENTO- ANEXO 16'!D69</f>
        <v>Dispenser papel higiênico em ABS para rolão 300 / 600 m, com visor</v>
      </c>
      <c r="E66" s="96" t="str">
        <f>'[1]PLANILHA DE ORÇAMENTO- ANEXO 16'!E69</f>
        <v>UN</v>
      </c>
      <c r="F66" s="115">
        <f>'[1]PLANILHA DE ORÇAMENTO- ANEXO 16'!F69</f>
        <v>1</v>
      </c>
      <c r="G66" s="113" t="s">
        <v>121</v>
      </c>
      <c r="I66" s="34"/>
      <c r="J66" s="33"/>
    </row>
    <row r="67" spans="1:10" s="32" customFormat="1" ht="30" x14ac:dyDescent="0.3">
      <c r="A67" s="100" t="str">
        <f>'[1]PLANILHA DE ORÇAMENTO- ANEXO 16'!A70</f>
        <v>2.7.3.6</v>
      </c>
      <c r="B67" s="96" t="str">
        <f>'[1]PLANILHA DE ORÇAMENTO- ANEXO 16'!B70</f>
        <v>CDHU</v>
      </c>
      <c r="C67" s="96" t="str">
        <f>'[1]PLANILHA DE ORÇAMENTO- ANEXO 16'!C70</f>
        <v>44.03.050</v>
      </c>
      <c r="D67" s="89" t="str">
        <f>'[1]PLANILHA DE ORÇAMENTO- ANEXO 16'!D70</f>
        <v>Dispenser papel higiênico em ABS para rolão 300 / 600 m, com visor</v>
      </c>
      <c r="E67" s="96" t="str">
        <f>'[1]PLANILHA DE ORÇAMENTO- ANEXO 16'!E70</f>
        <v>UN</v>
      </c>
      <c r="F67" s="115">
        <f>'[1]PLANILHA DE ORÇAMENTO- ANEXO 16'!F70</f>
        <v>1</v>
      </c>
      <c r="G67" s="113" t="s">
        <v>121</v>
      </c>
    </row>
    <row r="68" spans="1:10" s="32" customFormat="1" ht="30" x14ac:dyDescent="0.3">
      <c r="A68" s="100" t="str">
        <f>'[1]PLANILHA DE ORÇAMENTO- ANEXO 16'!A71</f>
        <v>2.7.3.7</v>
      </c>
      <c r="B68" s="96" t="str">
        <f>'[1]PLANILHA DE ORÇAMENTO- ANEXO 16'!B71</f>
        <v>CDHU</v>
      </c>
      <c r="C68" s="96" t="str">
        <f>'[1]PLANILHA DE ORÇAMENTO- ANEXO 16'!C71</f>
        <v>30.01.030</v>
      </c>
      <c r="D68" s="89" t="str">
        <f>'[1]PLANILHA DE ORÇAMENTO- ANEXO 16'!D71</f>
        <v>Barra de apoio para deficiente,reta em aço inoxidável de 1 1/2"x800mm</v>
      </c>
      <c r="E68" s="96" t="str">
        <f>'[1]PLANILHA DE ORÇAMENTO- ANEXO 16'!E71</f>
        <v>UN</v>
      </c>
      <c r="F68" s="115">
        <f>'[1]PLANILHA DE ORÇAMENTO- ANEXO 16'!F71</f>
        <v>2</v>
      </c>
      <c r="G68" s="113" t="s">
        <v>121</v>
      </c>
    </row>
    <row r="69" spans="1:10" s="32" customFormat="1" ht="15.6" x14ac:dyDescent="0.3">
      <c r="A69" s="101" t="str">
        <f>'[1]PLANILHA DE ORÇAMENTO- ANEXO 16'!A72</f>
        <v>2.8</v>
      </c>
      <c r="B69" s="102"/>
      <c r="C69" s="102"/>
      <c r="D69" s="116" t="str">
        <f>'[1]PLANILHA DE ORÇAMENTO- ANEXO 16'!D72</f>
        <v>Esquadrias</v>
      </c>
      <c r="E69" s="102"/>
      <c r="F69" s="102"/>
      <c r="G69" s="102"/>
    </row>
    <row r="70" spans="1:10" s="32" customFormat="1" ht="30" x14ac:dyDescent="0.3">
      <c r="A70" s="100" t="str">
        <f>'[1]PLANILHA DE ORÇAMENTO- ANEXO 16'!A73</f>
        <v>2.8.1</v>
      </c>
      <c r="B70" s="96" t="str">
        <f>'[1]PLANILHA DE ORÇAMENTO- ANEXO 16'!B73</f>
        <v>CDHU</v>
      </c>
      <c r="C70" s="96" t="str">
        <f>'[1]PLANILHA DE ORÇAMENTO- ANEXO 16'!C73</f>
        <v>25.02.211</v>
      </c>
      <c r="D70" s="89" t="str">
        <f>'[1]PLANILHA DE ORÇAMENTO- ANEXO 16'!D73</f>
        <v>Porta de abrir em alumínio 0,90x2,10m completa cor branca</v>
      </c>
      <c r="E70" s="96" t="str">
        <f>'[1]PLANILHA DE ORÇAMENTO- ANEXO 16'!E73</f>
        <v>M2</v>
      </c>
      <c r="F70" s="115">
        <f>'[1]PLANILHA DE ORÇAMENTO- ANEXO 16'!F73</f>
        <v>1.89</v>
      </c>
      <c r="G70" s="113" t="s">
        <v>121</v>
      </c>
    </row>
    <row r="71" spans="1:10" s="32" customFormat="1" ht="30" x14ac:dyDescent="0.3">
      <c r="A71" s="100" t="str">
        <f>'[1]PLANILHA DE ORÇAMENTO- ANEXO 16'!A74</f>
        <v>2.8.2</v>
      </c>
      <c r="B71" s="96" t="str">
        <f>'[1]PLANILHA DE ORÇAMENTO- ANEXO 16'!B74</f>
        <v>CDHU</v>
      </c>
      <c r="C71" s="96" t="str">
        <f>'[1]PLANILHA DE ORÇAMENTO- ANEXO 16'!C74</f>
        <v>25.01.060</v>
      </c>
      <c r="D71" s="89" t="str">
        <f>'[1]PLANILHA DE ORÇAMENTO- ANEXO 16'!D74</f>
        <v>Caixilho de aluminio de tipo max cor branco com vidro, completo acabado</v>
      </c>
      <c r="E71" s="96" t="str">
        <f>'[1]PLANILHA DE ORÇAMENTO- ANEXO 16'!E74</f>
        <v>M2</v>
      </c>
      <c r="F71" s="115">
        <f>'[1]PLANILHA DE ORÇAMENTO- ANEXO 16'!F74</f>
        <v>0.6</v>
      </c>
      <c r="G71" s="113" t="s">
        <v>121</v>
      </c>
    </row>
    <row r="72" spans="1:10" s="32" customFormat="1" ht="30" x14ac:dyDescent="0.3">
      <c r="A72" s="100" t="str">
        <f>'[1]PLANILHA DE ORÇAMENTO- ANEXO 16'!A75</f>
        <v>2.8.2</v>
      </c>
      <c r="B72" s="96" t="str">
        <f>'[1]PLANILHA DE ORÇAMENTO- ANEXO 16'!B75</f>
        <v>CDHU</v>
      </c>
      <c r="C72" s="96" t="str">
        <f>'[1]PLANILHA DE ORÇAMENTO- ANEXO 16'!C75</f>
        <v>19.01.062</v>
      </c>
      <c r="D72" s="89" t="str">
        <f>'[1]PLANILHA DE ORÇAMENTO- ANEXO 16'!D75</f>
        <v xml:space="preserve">Peitoril e ou soleira em granito polido esp=2,00cm, largura até 20cm. </v>
      </c>
      <c r="E72" s="96" t="str">
        <f>'[1]PLANILHA DE ORÇAMENTO- ANEXO 16'!E75</f>
        <v>M2</v>
      </c>
      <c r="F72" s="115">
        <f>'[1]PLANILHA DE ORÇAMENTO- ANEXO 16'!F75</f>
        <v>0.9</v>
      </c>
      <c r="G72" s="113" t="s">
        <v>121</v>
      </c>
    </row>
    <row r="73" spans="1:10" s="32" customFormat="1" ht="15.6" x14ac:dyDescent="0.3">
      <c r="A73" s="101" t="str">
        <f>'[1]PLANILHA DE ORÇAMENTO- ANEXO 16'!A76</f>
        <v>3.</v>
      </c>
      <c r="B73" s="102"/>
      <c r="C73" s="102"/>
      <c r="D73" s="116" t="str">
        <f>'[1]PLANILHA DE ORÇAMENTO- ANEXO 16'!D76</f>
        <v>SANITARIOS ANTIGOS</v>
      </c>
      <c r="E73" s="102"/>
      <c r="F73" s="102"/>
      <c r="G73" s="102"/>
    </row>
    <row r="74" spans="1:10" s="32" customFormat="1" ht="31.2" x14ac:dyDescent="0.3">
      <c r="A74" s="101" t="str">
        <f>'[1]PLANILHA DE ORÇAMENTO- ANEXO 16'!A77</f>
        <v>3.1</v>
      </c>
      <c r="B74" s="102"/>
      <c r="C74" s="102"/>
      <c r="D74" s="116" t="str">
        <f>'[1]PLANILHA DE ORÇAMENTO- ANEXO 16'!D77</f>
        <v>Serviços diversos para reforma dos sanitarios antigos</v>
      </c>
      <c r="E74" s="102"/>
      <c r="F74" s="102"/>
      <c r="G74" s="102"/>
    </row>
    <row r="75" spans="1:10" s="32" customFormat="1" ht="30" x14ac:dyDescent="0.3">
      <c r="A75" s="100" t="str">
        <f>'[1]PLANILHA DE ORÇAMENTO- ANEXO 16'!A78</f>
        <v>3.1.1</v>
      </c>
      <c r="B75" s="96" t="str">
        <f>'[1]PLANILHA DE ORÇAMENTO- ANEXO 16'!B78</f>
        <v>CDHU</v>
      </c>
      <c r="C75" s="96" t="str">
        <f>'[1]PLANILHA DE ORÇAMENTO- ANEXO 16'!C78</f>
        <v>14.04.210</v>
      </c>
      <c r="D75" s="89" t="str">
        <f>'[1]PLANILHA DE ORÇAMENTO- ANEXO 16'!D78</f>
        <v>Alvenaria de bloco cerâmico de vedação, uso revestido, de 14 cm</v>
      </c>
      <c r="E75" s="96" t="str">
        <f>'[1]PLANILHA DE ORÇAMENTO- ANEXO 16'!E78</f>
        <v>M2</v>
      </c>
      <c r="F75" s="115">
        <f>'[1]PLANILHA DE ORÇAMENTO- ANEXO 16'!F78</f>
        <v>2.2999999999999998</v>
      </c>
      <c r="G75" s="113" t="s">
        <v>146</v>
      </c>
    </row>
    <row r="76" spans="1:10" s="32" customFormat="1" x14ac:dyDescent="0.3">
      <c r="A76" s="100" t="str">
        <f>'[1]PLANILHA DE ORÇAMENTO- ANEXO 16'!A79</f>
        <v>3.1.2</v>
      </c>
      <c r="B76" s="96" t="str">
        <f>'[1]PLANILHA DE ORÇAMENTO- ANEXO 16'!B79</f>
        <v>CDHU</v>
      </c>
      <c r="C76" s="96" t="str">
        <f>'[1]PLANILHA DE ORÇAMENTO- ANEXO 16'!C79</f>
        <v>17.02.020</v>
      </c>
      <c r="D76" s="89" t="str">
        <f>'[1]PLANILHA DE ORÇAMENTO- ANEXO 16'!D79</f>
        <v>Chapisco</v>
      </c>
      <c r="E76" s="96" t="str">
        <f>'[1]PLANILHA DE ORÇAMENTO- ANEXO 16'!E79</f>
        <v>M2</v>
      </c>
      <c r="F76" s="115">
        <f>'[1]PLANILHA DE ORÇAMENTO- ANEXO 16'!F79</f>
        <v>4.5999999999999996</v>
      </c>
      <c r="G76" s="113" t="s">
        <v>147</v>
      </c>
    </row>
    <row r="77" spans="1:10" s="32" customFormat="1" x14ac:dyDescent="0.3">
      <c r="A77" s="100" t="str">
        <f>'[1]PLANILHA DE ORÇAMENTO- ANEXO 16'!A80</f>
        <v>3.1.3</v>
      </c>
      <c r="B77" s="96" t="str">
        <f>'[1]PLANILHA DE ORÇAMENTO- ANEXO 16'!B80</f>
        <v>CDHU</v>
      </c>
      <c r="C77" s="96" t="str">
        <f>'[1]PLANILHA DE ORÇAMENTO- ANEXO 16'!C80</f>
        <v>17.02.220</v>
      </c>
      <c r="D77" s="89" t="str">
        <f>'[1]PLANILHA DE ORÇAMENTO- ANEXO 16'!D80</f>
        <v>Reboco</v>
      </c>
      <c r="E77" s="96" t="str">
        <f>'[1]PLANILHA DE ORÇAMENTO- ANEXO 16'!E80</f>
        <v>M2</v>
      </c>
      <c r="F77" s="115">
        <f>'[1]PLANILHA DE ORÇAMENTO- ANEXO 16'!F80</f>
        <v>4.5999999999999996</v>
      </c>
      <c r="G77" s="113" t="s">
        <v>128</v>
      </c>
    </row>
    <row r="78" spans="1:10" s="32" customFormat="1" ht="60" x14ac:dyDescent="0.3">
      <c r="A78" s="100" t="str">
        <f>'[1]PLANILHA DE ORÇAMENTO- ANEXO 16'!A81</f>
        <v>3.1.4</v>
      </c>
      <c r="B78" s="96" t="str">
        <f>'[1]PLANILHA DE ORÇAMENTO- ANEXO 16'!B81</f>
        <v>CDHU</v>
      </c>
      <c r="C78" s="96" t="str">
        <f>'[1]PLANILHA DE ORÇAMENTO- ANEXO 16'!C81</f>
        <v>14.30.010</v>
      </c>
      <c r="D78" s="89" t="str">
        <f>'[1]PLANILHA DE ORÇAMENTO- ANEXO 16'!D81</f>
        <v>Divisorias em granito esp=3 cm,nos sanitarios masculino e feminino existente.Sendo nos box=2,00m de altura, e nos mictporios 1,30m alturax0,40m largura, forneciemnto e instalação.Cor a definir pela fiscalização.</v>
      </c>
      <c r="E78" s="96" t="str">
        <f>'[1]PLANILHA DE ORÇAMENTO- ANEXO 16'!E81</f>
        <v>M2</v>
      </c>
      <c r="F78" s="115">
        <f>'[1]PLANILHA DE ORÇAMENTO- ANEXO 16'!F81</f>
        <v>33.5</v>
      </c>
      <c r="G78" s="113" t="s">
        <v>148</v>
      </c>
    </row>
    <row r="79" spans="1:10" s="32" customFormat="1" ht="75" x14ac:dyDescent="0.3">
      <c r="A79" s="100" t="str">
        <f>'[1]PLANILHA DE ORÇAMENTO- ANEXO 16'!A82</f>
        <v>3.1.5</v>
      </c>
      <c r="B79" s="96" t="str">
        <f>'[1]PLANILHA DE ORÇAMENTO- ANEXO 16'!B82</f>
        <v>SINAPI</v>
      </c>
      <c r="C79" s="96">
        <f>'[1]PLANILHA DE ORÇAMENTO- ANEXO 16'!C82</f>
        <v>87265</v>
      </c>
      <c r="D79" s="90" t="s">
        <v>441</v>
      </c>
      <c r="E79" s="96" t="str">
        <f>'[1]PLANILHA DE ORÇAMENTO- ANEXO 16'!E82</f>
        <v>M2</v>
      </c>
      <c r="F79" s="115">
        <f>'[1]PLANILHA DE ORÇAMENTO- ANEXO 16'!F82</f>
        <v>118.9</v>
      </c>
      <c r="G79" s="113" t="s">
        <v>149</v>
      </c>
    </row>
    <row r="80" spans="1:10" s="32" customFormat="1" x14ac:dyDescent="0.3">
      <c r="A80" s="100" t="str">
        <f>'[1]PLANILHA DE ORÇAMENTO- ANEXO 16'!A83</f>
        <v>3.1.6</v>
      </c>
      <c r="B80" s="96" t="str">
        <f>'[1]PLANILHA DE ORÇAMENTO- ANEXO 16'!B83</f>
        <v>CDHU</v>
      </c>
      <c r="C80" s="96" t="str">
        <f>'[1]PLANILHA DE ORÇAMENTO- ANEXO 16'!C83</f>
        <v>17.01.020</v>
      </c>
      <c r="D80" s="89" t="str">
        <f>'[1]PLANILHA DE ORÇAMENTO- ANEXO 16'!D83</f>
        <v>Argamassa de regularização e/ou proteção</v>
      </c>
      <c r="E80" s="96" t="str">
        <f>'[1]PLANILHA DE ORÇAMENTO- ANEXO 16'!E83</f>
        <v>M3</v>
      </c>
      <c r="F80" s="115">
        <f>'[1]PLANILHA DE ORÇAMENTO- ANEXO 16'!F83</f>
        <v>2.16</v>
      </c>
      <c r="G80" s="113" t="s">
        <v>150</v>
      </c>
    </row>
    <row r="81" spans="1:8" s="32" customFormat="1" ht="75" x14ac:dyDescent="0.3">
      <c r="A81" s="100" t="str">
        <f>'[1]PLANILHA DE ORÇAMENTO- ANEXO 16'!A84</f>
        <v>3.1.7</v>
      </c>
      <c r="B81" s="96" t="str">
        <f>'[1]PLANILHA DE ORÇAMENTO- ANEXO 16'!B84</f>
        <v>SINAPI</v>
      </c>
      <c r="C81" s="96">
        <f>'[1]PLANILHA DE ORÇAMENTO- ANEXO 16'!C84</f>
        <v>87251</v>
      </c>
      <c r="D81" s="90" t="s">
        <v>423</v>
      </c>
      <c r="E81" s="96" t="str">
        <f>'[1]PLANILHA DE ORÇAMENTO- ANEXO 16'!E84</f>
        <v>M2</v>
      </c>
      <c r="F81" s="115">
        <f>'[1]PLANILHA DE ORÇAMENTO- ANEXO 16'!F84</f>
        <v>47</v>
      </c>
      <c r="G81" s="113" t="s">
        <v>151</v>
      </c>
    </row>
    <row r="82" spans="1:8" s="32" customFormat="1" ht="30" x14ac:dyDescent="0.3">
      <c r="A82" s="100" t="str">
        <f>'[1]PLANILHA DE ORÇAMENTO- ANEXO 16'!A85</f>
        <v>3.1.8</v>
      </c>
      <c r="B82" s="96" t="str">
        <f>'[1]PLANILHA DE ORÇAMENTO- ANEXO 16'!B85</f>
        <v>CDHU</v>
      </c>
      <c r="C82" s="96" t="str">
        <f>'[1]PLANILHA DE ORÇAMENTO- ANEXO 16'!C85</f>
        <v>19.01.062</v>
      </c>
      <c r="D82" s="89" t="str">
        <f>'[1]PLANILHA DE ORÇAMENTO- ANEXO 16'!D85</f>
        <v xml:space="preserve">Peitoril e ou soleira em granito polido esp=2,00cm, largura até 20cm. </v>
      </c>
      <c r="E82" s="96" t="str">
        <f>'[1]PLANILHA DE ORÇAMENTO- ANEXO 16'!E85</f>
        <v>M</v>
      </c>
      <c r="F82" s="115">
        <f>'[1]PLANILHA DE ORÇAMENTO- ANEXO 16'!F85</f>
        <v>1.8</v>
      </c>
      <c r="G82" s="113" t="s">
        <v>152</v>
      </c>
      <c r="H82" s="31"/>
    </row>
    <row r="83" spans="1:8" s="32" customFormat="1" ht="45" x14ac:dyDescent="0.3">
      <c r="A83" s="100" t="str">
        <f>'[1]PLANILHA DE ORÇAMENTO- ANEXO 16'!A86</f>
        <v>3.1.9</v>
      </c>
      <c r="B83" s="96" t="str">
        <f>'[1]PLANILHA DE ORÇAMENTO- ANEXO 16'!B86</f>
        <v>SINAPI</v>
      </c>
      <c r="C83" s="96">
        <f>'[1]PLANILHA DE ORÇAMENTO- ANEXO 16'!C86</f>
        <v>88489</v>
      </c>
      <c r="D83" s="89" t="str">
        <f>'[1]PLANILHA DE ORÇAMENTO- ANEXO 16'!D86</f>
        <v>Aplicação manual de pintura com tinta latex em duas demãos.Local laje dos sanitarios existentes e laje em frente sala de vídeo.</v>
      </c>
      <c r="E83" s="96" t="str">
        <f>'[1]PLANILHA DE ORÇAMENTO- ANEXO 16'!E86</f>
        <v>M2</v>
      </c>
      <c r="F83" s="115">
        <f>'[1]PLANILHA DE ORÇAMENTO- ANEXO 16'!F86</f>
        <v>66.2</v>
      </c>
      <c r="G83" s="113" t="s">
        <v>153</v>
      </c>
    </row>
    <row r="84" spans="1:8" s="32" customFormat="1" ht="15.6" x14ac:dyDescent="0.3">
      <c r="A84" s="101" t="str">
        <f>'[1]PLANILHA DE ORÇAMENTO- ANEXO 16'!A87</f>
        <v>3.2</v>
      </c>
      <c r="B84" s="102"/>
      <c r="C84" s="102"/>
      <c r="D84" s="116" t="str">
        <f>'[1]PLANILHA DE ORÇAMENTO- ANEXO 16'!D87</f>
        <v>INSTALAÇÕES HIDRÁULICAS</v>
      </c>
      <c r="E84" s="102"/>
      <c r="F84" s="102"/>
      <c r="G84" s="102"/>
    </row>
    <row r="85" spans="1:8" s="32" customFormat="1" ht="15.6" x14ac:dyDescent="0.3">
      <c r="A85" s="101" t="str">
        <f>'[1]PLANILHA DE ORÇAMENTO- ANEXO 16'!A88</f>
        <v>3.2.1</v>
      </c>
      <c r="B85" s="102"/>
      <c r="C85" s="102"/>
      <c r="D85" s="116" t="str">
        <f>'[1]PLANILHA DE ORÇAMENTO- ANEXO 16'!D88</f>
        <v>Água fria</v>
      </c>
      <c r="E85" s="102"/>
      <c r="F85" s="102"/>
      <c r="G85" s="102"/>
    </row>
    <row r="86" spans="1:8" s="32" customFormat="1" ht="60" x14ac:dyDescent="0.3">
      <c r="A86" s="100" t="str">
        <f>'[1]PLANILHA DE ORÇAMENTO- ANEXO 16'!A89</f>
        <v>3.2.1.1</v>
      </c>
      <c r="B86" s="96" t="str">
        <f>'[1]PLANILHA DE ORÇAMENTO- ANEXO 16'!B89</f>
        <v>CDHU</v>
      </c>
      <c r="C86" s="96" t="str">
        <f>'[1]PLANILHA DE ORÇAMENTO- ANEXO 16'!C89</f>
        <v>47.02.020</v>
      </c>
      <c r="D86" s="89" t="str">
        <f>'[1]PLANILHA DE ORÇAMENTO- ANEXO 16'!D89</f>
        <v>registro de gaveta com canopla cromada completo de DN=3/4'</v>
      </c>
      <c r="E86" s="96" t="str">
        <f>'[1]PLANILHA DE ORÇAMENTO- ANEXO 16'!E89</f>
        <v>UN</v>
      </c>
      <c r="F86" s="115">
        <f>'[1]PLANILHA DE ORÇAMENTO- ANEXO 16'!F89</f>
        <v>13</v>
      </c>
      <c r="G86" s="113" t="s">
        <v>154</v>
      </c>
    </row>
    <row r="87" spans="1:8" s="32" customFormat="1" x14ac:dyDescent="0.3">
      <c r="A87" s="100" t="str">
        <f>'[1]PLANILHA DE ORÇAMENTO- ANEXO 16'!A90</f>
        <v>3.2.1.2</v>
      </c>
      <c r="B87" s="96" t="str">
        <f>'[1]PLANILHA DE ORÇAMENTO- ANEXO 16'!B90</f>
        <v>CDHU</v>
      </c>
      <c r="C87" s="96" t="str">
        <f>'[1]PLANILHA DE ORÇAMENTO- ANEXO 16'!C90</f>
        <v>46.01.020</v>
      </c>
      <c r="D87" s="89" t="str">
        <f>'[1]PLANILHA DE ORÇAMENTO- ANEXO 16'!D90</f>
        <v>Tubo de PVC dn=25mm3/4' inclusivel conexões</v>
      </c>
      <c r="E87" s="96" t="str">
        <f>'[1]PLANILHA DE ORÇAMENTO- ANEXO 16'!E90</f>
        <v>M</v>
      </c>
      <c r="F87" s="115">
        <f>'[1]PLANILHA DE ORÇAMENTO- ANEXO 16'!F90</f>
        <v>60</v>
      </c>
      <c r="G87" s="113" t="s">
        <v>155</v>
      </c>
    </row>
    <row r="88" spans="1:8" s="32" customFormat="1" x14ac:dyDescent="0.3">
      <c r="A88" s="100" t="str">
        <f>'[1]PLANILHA DE ORÇAMENTO- ANEXO 16'!A91</f>
        <v>3.2.1.3</v>
      </c>
      <c r="B88" s="96" t="str">
        <f>'[1]PLANILHA DE ORÇAMENTO- ANEXO 16'!B91</f>
        <v>CDHU</v>
      </c>
      <c r="C88" s="96" t="str">
        <f>'[1]PLANILHA DE ORÇAMENTO- ANEXO 16'!C91</f>
        <v>47.02.030</v>
      </c>
      <c r="D88" s="89" t="str">
        <f>'[1]PLANILHA DE ORÇAMENTO- ANEXO 16'!D91</f>
        <v>tubo de PVC de 32mm para esgoto, incluso conexões</v>
      </c>
      <c r="E88" s="96" t="str">
        <f>'[1]PLANILHA DE ORÇAMENTO- ANEXO 16'!E91</f>
        <v>M</v>
      </c>
      <c r="F88" s="115">
        <f>'[1]PLANILHA DE ORÇAMENTO- ANEXO 16'!F91</f>
        <v>37</v>
      </c>
      <c r="G88" s="113" t="s">
        <v>155</v>
      </c>
    </row>
    <row r="89" spans="1:8" s="32" customFormat="1" ht="30" x14ac:dyDescent="0.3">
      <c r="A89" s="100" t="str">
        <f>'[1]PLANILHA DE ORÇAMENTO- ANEXO 16'!A92</f>
        <v>3.2.1.4</v>
      </c>
      <c r="B89" s="96" t="str">
        <f>'[1]PLANILHA DE ORÇAMENTO- ANEXO 16'!B92</f>
        <v>CDHU</v>
      </c>
      <c r="C89" s="96" t="str">
        <f>'[1]PLANILHA DE ORÇAMENTO- ANEXO 16'!C92</f>
        <v>47.02.110</v>
      </c>
      <c r="D89" s="89" t="str">
        <f>'[1]PLANILHA DE ORÇAMENTO- ANEXO 16'!D92</f>
        <v>registro de pressão com canopla cromada completo de 3/4"</v>
      </c>
      <c r="E89" s="96" t="str">
        <f>'[1]PLANILHA DE ORÇAMENTO- ANEXO 16'!E92</f>
        <v>M2</v>
      </c>
      <c r="F89" s="115">
        <f>'[1]PLANILHA DE ORÇAMENTO- ANEXO 16'!F92</f>
        <v>4</v>
      </c>
      <c r="G89" s="113" t="s">
        <v>156</v>
      </c>
    </row>
    <row r="90" spans="1:8" s="32" customFormat="1" ht="15.6" x14ac:dyDescent="0.3">
      <c r="A90" s="101" t="str">
        <f>'[1]PLANILHA DE ORÇAMENTO- ANEXO 16'!A93</f>
        <v>3.2.2</v>
      </c>
      <c r="B90" s="102"/>
      <c r="C90" s="102"/>
      <c r="D90" s="116" t="str">
        <f>'[1]PLANILHA DE ORÇAMENTO- ANEXO 16'!D93</f>
        <v>Esgoto</v>
      </c>
      <c r="E90" s="102"/>
      <c r="F90" s="102"/>
      <c r="G90" s="102"/>
    </row>
    <row r="91" spans="1:8" s="32" customFormat="1" x14ac:dyDescent="0.3">
      <c r="A91" s="100" t="str">
        <f>'[1]PLANILHA DE ORÇAMENTO- ANEXO 16'!A94</f>
        <v>3.2.2.1</v>
      </c>
      <c r="B91" s="96" t="str">
        <f>'[1]PLANILHA DE ORÇAMENTO- ANEXO 16'!B94</f>
        <v>CDHU</v>
      </c>
      <c r="C91" s="96" t="str">
        <f>'[1]PLANILHA DE ORÇAMENTO- ANEXO 16'!C94</f>
        <v>46.03.050</v>
      </c>
      <c r="D91" s="89" t="str">
        <f>'[1]PLANILHA DE ORÇAMENTO- ANEXO 16'!D94</f>
        <v>Caixa de inspeção 80 x 80 com tampa de concreto</v>
      </c>
      <c r="E91" s="96" t="str">
        <f>'[1]PLANILHA DE ORÇAMENTO- ANEXO 16'!E94</f>
        <v>UN</v>
      </c>
      <c r="F91" s="115">
        <f>'[1]PLANILHA DE ORÇAMENTO- ANEXO 16'!F94</f>
        <v>4</v>
      </c>
      <c r="G91" s="113" t="s">
        <v>157</v>
      </c>
    </row>
    <row r="92" spans="1:8" s="32" customFormat="1" ht="30" x14ac:dyDescent="0.3">
      <c r="A92" s="100" t="str">
        <f>'[1]PLANILHA DE ORÇAMENTO- ANEXO 16'!A95</f>
        <v>3.2.2.2</v>
      </c>
      <c r="B92" s="96" t="str">
        <f>'[1]PLANILHA DE ORÇAMENTO- ANEXO 16'!B95</f>
        <v>CDHU</v>
      </c>
      <c r="C92" s="96" t="str">
        <f>'[1]PLANILHA DE ORÇAMENTO- ANEXO 16'!C95</f>
        <v>46.02.050</v>
      </c>
      <c r="D92" s="89" t="str">
        <f>'[1]PLANILHA DE ORÇAMENTO- ANEXO 16'!D95</f>
        <v>tubo de PVC de 50mm linha esgoto predial, incluso conexões</v>
      </c>
      <c r="E92" s="96" t="str">
        <f>'[1]PLANILHA DE ORÇAMENTO- ANEXO 16'!E95</f>
        <v>M</v>
      </c>
      <c r="F92" s="115">
        <f>'[1]PLANILHA DE ORÇAMENTO- ANEXO 16'!F95</f>
        <v>40</v>
      </c>
      <c r="G92" s="113" t="s">
        <v>158</v>
      </c>
    </row>
    <row r="93" spans="1:8" s="32" customFormat="1" ht="30" x14ac:dyDescent="0.3">
      <c r="A93" s="100" t="str">
        <f>'[1]PLANILHA DE ORÇAMENTO- ANEXO 16'!A96</f>
        <v>3.2.2.3</v>
      </c>
      <c r="B93" s="96" t="str">
        <f>'[1]PLANILHA DE ORÇAMENTO- ANEXO 16'!B96</f>
        <v>CDHU</v>
      </c>
      <c r="C93" s="96" t="str">
        <f>'[1]PLANILHA DE ORÇAMENTO- ANEXO 16'!C96</f>
        <v>46.02.070</v>
      </c>
      <c r="D93" s="89" t="str">
        <f>'[1]PLANILHA DE ORÇAMENTO- ANEXO 16'!D96</f>
        <v>tubo de PVC de 100mm linha esgoto predial, incluso conexões</v>
      </c>
      <c r="E93" s="96" t="str">
        <f>'[1]PLANILHA DE ORÇAMENTO- ANEXO 16'!E96</f>
        <v>M</v>
      </c>
      <c r="F93" s="115">
        <f>'[1]PLANILHA DE ORÇAMENTO- ANEXO 16'!F96</f>
        <v>60</v>
      </c>
      <c r="G93" s="113" t="s">
        <v>158</v>
      </c>
    </row>
    <row r="94" spans="1:8" s="32" customFormat="1" ht="30" x14ac:dyDescent="0.3">
      <c r="A94" s="100" t="str">
        <f>'[1]PLANILHA DE ORÇAMENTO- ANEXO 16'!A97</f>
        <v>3.2.2.4</v>
      </c>
      <c r="B94" s="96" t="str">
        <f>'[1]PLANILHA DE ORÇAMENTO- ANEXO 16'!B97</f>
        <v>CDHU</v>
      </c>
      <c r="C94" s="96" t="str">
        <f>'[1]PLANILHA DE ORÇAMENTO- ANEXO 16'!C97</f>
        <v>49.01.020</v>
      </c>
      <c r="D94" s="89" t="str">
        <f>'[1]PLANILHA DE ORÇAMENTO- ANEXO 16'!D97</f>
        <v>Caixa sifonada de PVC rígido de 100 x 150 x 50 mm, com grelha</v>
      </c>
      <c r="E94" s="96" t="str">
        <f>'[1]PLANILHA DE ORÇAMENTO- ANEXO 16'!E97</f>
        <v>UN</v>
      </c>
      <c r="F94" s="115">
        <f>'[1]PLANILHA DE ORÇAMENTO- ANEXO 16'!F97</f>
        <v>6</v>
      </c>
      <c r="G94" s="113" t="s">
        <v>159</v>
      </c>
    </row>
    <row r="95" spans="1:8" s="32" customFormat="1" ht="15.6" x14ac:dyDescent="0.3">
      <c r="A95" s="101" t="str">
        <f>'[1]PLANILHA DE ORÇAMENTO- ANEXO 16'!A98</f>
        <v>3.2.3</v>
      </c>
      <c r="B95" s="102"/>
      <c r="C95" s="102"/>
      <c r="D95" s="116" t="str">
        <f>'[1]PLANILHA DE ORÇAMENTO- ANEXO 16'!D98</f>
        <v>Louças e Metais</v>
      </c>
      <c r="E95" s="102"/>
      <c r="F95" s="102"/>
      <c r="G95" s="102"/>
    </row>
    <row r="96" spans="1:8" s="32" customFormat="1" ht="30" x14ac:dyDescent="0.3">
      <c r="A96" s="100" t="str">
        <f>'[1]PLANILHA DE ORÇAMENTO- ANEXO 16'!A99</f>
        <v>3.2.3.1</v>
      </c>
      <c r="B96" s="96" t="str">
        <f>'[1]PLANILHA DE ORÇAMENTO- ANEXO 16'!B99</f>
        <v>CDHU</v>
      </c>
      <c r="C96" s="96" t="str">
        <f>'[1]PLANILHA DE ORÇAMENTO- ANEXO 16'!C99</f>
        <v>44.01.800</v>
      </c>
      <c r="D96" s="89" t="str">
        <f>'[1]PLANILHA DE ORÇAMENTO- ANEXO 16'!D99</f>
        <v xml:space="preserve">bacia sifonada de louça com caixa acoplada incluso assento </v>
      </c>
      <c r="E96" s="96" t="str">
        <f>'[1]PLANILHA DE ORÇAMENTO- ANEXO 16'!E99</f>
        <v>CJ</v>
      </c>
      <c r="F96" s="115">
        <f>'[1]PLANILHA DE ORÇAMENTO- ANEXO 16'!F99</f>
        <v>8</v>
      </c>
      <c r="G96" s="113" t="s">
        <v>121</v>
      </c>
    </row>
    <row r="97" spans="1:8" s="32" customFormat="1" x14ac:dyDescent="0.3">
      <c r="A97" s="100" t="str">
        <f>'[1]PLANILHA DE ORÇAMENTO- ANEXO 16'!A100</f>
        <v>3.2.3.2</v>
      </c>
      <c r="B97" s="96" t="str">
        <f>'[1]PLANILHA DE ORÇAMENTO- ANEXO 16'!B100</f>
        <v>CDHU</v>
      </c>
      <c r="C97" s="96" t="str">
        <f>'[1]PLANILHA DE ORÇAMENTO- ANEXO 16'!C100</f>
        <v>44.01.200</v>
      </c>
      <c r="D97" s="89" t="str">
        <f>'[1]PLANILHA DE ORÇAMENTO- ANEXO 16'!D100</f>
        <v>Mictório de louça sifonado auto aspirante</v>
      </c>
      <c r="E97" s="96" t="str">
        <f>'[1]PLANILHA DE ORÇAMENTO- ANEXO 16'!E100</f>
        <v>UN</v>
      </c>
      <c r="F97" s="115">
        <f>'[1]PLANILHA DE ORÇAMENTO- ANEXO 16'!F100</f>
        <v>4</v>
      </c>
      <c r="G97" s="113" t="s">
        <v>121</v>
      </c>
    </row>
    <row r="98" spans="1:8" s="32" customFormat="1" ht="15.6" x14ac:dyDescent="0.3">
      <c r="A98" s="100" t="str">
        <f>'[1]PLANILHA DE ORÇAMENTO- ANEXO 16'!A101</f>
        <v>3.2.3.3</v>
      </c>
      <c r="B98" s="96" t="str">
        <f>'[1]PLANILHA DE ORÇAMENTO- ANEXO 16'!B101</f>
        <v>CDHU</v>
      </c>
      <c r="C98" s="96" t="str">
        <f>'[1]PLANILHA DE ORÇAMENTO- ANEXO 16'!C101</f>
        <v>44.01.850</v>
      </c>
      <c r="D98" s="89" t="str">
        <f>'[1]PLANILHA DE ORÇAMENTO- ANEXO 16'!D101</f>
        <v>Cuba de louça de embutir redonda</v>
      </c>
      <c r="E98" s="96" t="str">
        <f>'[1]PLANILHA DE ORÇAMENTO- ANEXO 16'!E101</f>
        <v>UN</v>
      </c>
      <c r="F98" s="115">
        <f>'[1]PLANILHA DE ORÇAMENTO- ANEXO 16'!F101</f>
        <v>7</v>
      </c>
      <c r="G98" s="113" t="s">
        <v>121</v>
      </c>
      <c r="H98" s="31"/>
    </row>
    <row r="99" spans="1:8" s="32" customFormat="1" ht="30" x14ac:dyDescent="0.3">
      <c r="A99" s="100" t="str">
        <f>'[1]PLANILHA DE ORÇAMENTO- ANEXO 16'!A102</f>
        <v>3.2.3.4</v>
      </c>
      <c r="B99" s="96" t="str">
        <f>'[1]PLANILHA DE ORÇAMENTO- ANEXO 16'!B102</f>
        <v>CDHU</v>
      </c>
      <c r="C99" s="96" t="str">
        <f>'[1]PLANILHA DE ORÇAMENTO- ANEXO 16'!C102</f>
        <v>44.02.062</v>
      </c>
      <c r="D99" s="89" t="str">
        <f>'[1]PLANILHA DE ORÇAMENTO- ANEXO 16'!D102</f>
        <v>tampo/bancada em granito, com frontão e saia espessura de 2 cm, acabamento polido, sanitarios</v>
      </c>
      <c r="E99" s="96" t="str">
        <f>'[1]PLANILHA DE ORÇAMENTO- ANEXO 16'!E102</f>
        <v>M2</v>
      </c>
      <c r="F99" s="115">
        <f>'[1]PLANILHA DE ORÇAMENTO- ANEXO 16'!F102</f>
        <v>5.8</v>
      </c>
      <c r="G99" s="113" t="s">
        <v>121</v>
      </c>
      <c r="H99" s="14"/>
    </row>
    <row r="100" spans="1:8" s="32" customFormat="1" ht="30" x14ac:dyDescent="0.3">
      <c r="A100" s="100" t="str">
        <f>'[1]PLANILHA DE ORÇAMENTO- ANEXO 16'!A103</f>
        <v>3.2.3.5</v>
      </c>
      <c r="B100" s="96" t="str">
        <f>'[1]PLANILHA DE ORÇAMENTO- ANEXO 16'!B103</f>
        <v>CDHU</v>
      </c>
      <c r="C100" s="96" t="str">
        <f>'[1]PLANILHA DE ORÇAMENTO- ANEXO 16'!C103</f>
        <v>44.03.645</v>
      </c>
      <c r="D100" s="89" t="str">
        <f>'[1]PLANILHA DE ORÇAMENTO- ANEXO 16'!D103</f>
        <v>Torneira de mesa automática, acionamento hidromecânico, em latão cromado, DN= 1/2´ou 3/4´</v>
      </c>
      <c r="E100" s="96" t="str">
        <f>'[1]PLANILHA DE ORÇAMENTO- ANEXO 16'!E103</f>
        <v>UN</v>
      </c>
      <c r="F100" s="115">
        <f>'[1]PLANILHA DE ORÇAMENTO- ANEXO 16'!F103</f>
        <v>7</v>
      </c>
      <c r="G100" s="113" t="s">
        <v>121</v>
      </c>
    </row>
    <row r="101" spans="1:8" s="32" customFormat="1" x14ac:dyDescent="0.3">
      <c r="A101" s="100" t="str">
        <f>'[1]PLANILHA DE ORÇAMENTO- ANEXO 16'!A104</f>
        <v>3.2.3.6</v>
      </c>
      <c r="B101" s="96" t="str">
        <f>'[1]PLANILHA DE ORÇAMENTO- ANEXO 16'!B104</f>
        <v>CDHU</v>
      </c>
      <c r="C101" s="96" t="str">
        <f>'[1]PLANILHA DE ORÇAMENTO- ANEXO 16'!C104</f>
        <v>44.03.130</v>
      </c>
      <c r="D101" s="89" t="str">
        <f>'[1]PLANILHA DE ORÇAMENTO- ANEXO 16'!D104</f>
        <v>Saboneteira tipo dispenser, para refil de 800 ml</v>
      </c>
      <c r="E101" s="96" t="str">
        <f>'[1]PLANILHA DE ORÇAMENTO- ANEXO 16'!E104</f>
        <v>UN</v>
      </c>
      <c r="F101" s="115">
        <f>'[1]PLANILHA DE ORÇAMENTO- ANEXO 16'!F104</f>
        <v>4</v>
      </c>
      <c r="G101" s="113" t="s">
        <v>121</v>
      </c>
    </row>
    <row r="102" spans="1:8" s="32" customFormat="1" x14ac:dyDescent="0.3">
      <c r="A102" s="100" t="str">
        <f>'[1]PLANILHA DE ORÇAMENTO- ANEXO 16'!A105</f>
        <v>3.2.3.7</v>
      </c>
      <c r="B102" s="96" t="str">
        <f>'[1]PLANILHA DE ORÇAMENTO- ANEXO 16'!B105</f>
        <v>CDHU</v>
      </c>
      <c r="C102" s="96" t="str">
        <f>'[1]PLANILHA DE ORÇAMENTO- ANEXO 16'!C105</f>
        <v>44.03.180</v>
      </c>
      <c r="D102" s="89" t="str">
        <f>'[1]PLANILHA DE ORÇAMENTO- ANEXO 16'!D105</f>
        <v>Dispenser toalheiro em ABS, para folhas</v>
      </c>
      <c r="E102" s="96" t="str">
        <f>'[1]PLANILHA DE ORÇAMENTO- ANEXO 16'!E105</f>
        <v>UN</v>
      </c>
      <c r="F102" s="115">
        <f>'[1]PLANILHA DE ORÇAMENTO- ANEXO 16'!F105</f>
        <v>4</v>
      </c>
      <c r="G102" s="113" t="s">
        <v>121</v>
      </c>
      <c r="H102" s="35"/>
    </row>
    <row r="103" spans="1:8" s="30" customFormat="1" ht="30" x14ac:dyDescent="0.3">
      <c r="A103" s="100" t="str">
        <f>'[1]PLANILHA DE ORÇAMENTO- ANEXO 16'!A106</f>
        <v>3.2.3.8</v>
      </c>
      <c r="B103" s="96" t="str">
        <f>'[1]PLANILHA DE ORÇAMENTO- ANEXO 16'!B106</f>
        <v>CDHU</v>
      </c>
      <c r="C103" s="96" t="str">
        <f>'[1]PLANILHA DE ORÇAMENTO- ANEXO 16'!C106</f>
        <v>44.03.050</v>
      </c>
      <c r="D103" s="89" t="str">
        <f>'[1]PLANILHA DE ORÇAMENTO- ANEXO 16'!D106</f>
        <v>Dispenser papel higiênico em ABS para rolão 300 / 600 m, com visor</v>
      </c>
      <c r="E103" s="96" t="str">
        <f>'[1]PLANILHA DE ORÇAMENTO- ANEXO 16'!E106</f>
        <v>UN</v>
      </c>
      <c r="F103" s="115">
        <f>'[1]PLANILHA DE ORÇAMENTO- ANEXO 16'!F106</f>
        <v>8</v>
      </c>
      <c r="G103" s="113" t="s">
        <v>121</v>
      </c>
      <c r="H103" s="31"/>
    </row>
    <row r="104" spans="1:8" s="30" customFormat="1" ht="15.6" x14ac:dyDescent="0.3">
      <c r="A104" s="101" t="str">
        <f>'[1]PLANILHA DE ORÇAMENTO- ANEXO 16'!A107</f>
        <v>3.3</v>
      </c>
      <c r="B104" s="102"/>
      <c r="C104" s="102"/>
      <c r="D104" s="116" t="str">
        <f>'[1]PLANILHA DE ORÇAMENTO- ANEXO 16'!D107</f>
        <v>Esquadrias</v>
      </c>
      <c r="E104" s="102"/>
      <c r="F104" s="102"/>
      <c r="G104" s="102"/>
    </row>
    <row r="105" spans="1:8" s="30" customFormat="1" ht="45" x14ac:dyDescent="0.3">
      <c r="A105" s="100" t="str">
        <f>'[1]PLANILHA DE ORÇAMENTO- ANEXO 16'!A108</f>
        <v>3.3.1</v>
      </c>
      <c r="B105" s="96" t="str">
        <f>'[1]PLANILHA DE ORÇAMENTO- ANEXO 16'!B108</f>
        <v>CDHU</v>
      </c>
      <c r="C105" s="96" t="str">
        <f>'[1]PLANILHA DE ORÇAMENTO- ANEXO 16'!C108</f>
        <v>25.02.050</v>
      </c>
      <c r="D105" s="89" t="str">
        <f>'[1]PLANILHA DE ORÇAMENTO- ANEXO 16'!D108</f>
        <v>Porta em alumínio na cor branca, incluso batente,fechadura,fecho livreo ocupado, acabada. 0,60x1,70 m de altura.</v>
      </c>
      <c r="E105" s="96" t="str">
        <f>'[1]PLANILHA DE ORÇAMENTO- ANEXO 16'!E108</f>
        <v>M2</v>
      </c>
      <c r="F105" s="115">
        <f>'[1]PLANILHA DE ORÇAMENTO- ANEXO 16'!F108</f>
        <v>12.24</v>
      </c>
      <c r="G105" s="113" t="s">
        <v>121</v>
      </c>
    </row>
    <row r="106" spans="1:8" s="30" customFormat="1" ht="30" x14ac:dyDescent="0.3">
      <c r="A106" s="100" t="str">
        <f>'[1]PLANILHA DE ORÇAMENTO- ANEXO 16'!A109</f>
        <v>3.3.2</v>
      </c>
      <c r="B106" s="96" t="str">
        <f>'[1]PLANILHA DE ORÇAMENTO- ANEXO 16'!B109</f>
        <v>CDHU</v>
      </c>
      <c r="C106" s="96" t="str">
        <f>'[1]PLANILHA DE ORÇAMENTO- ANEXO 16'!C109</f>
        <v>25.02.211</v>
      </c>
      <c r="D106" s="89" t="str">
        <f>'[1]PLANILHA DE ORÇAMENTO- ANEXO 16'!D109</f>
        <v>Porta de abrir em aluminio na cor branca, incluso batente,fechadura, instalada e acabado. 0,90x2,10</v>
      </c>
      <c r="E106" s="96" t="str">
        <f>'[1]PLANILHA DE ORÇAMENTO- ANEXO 16'!E109</f>
        <v>M2</v>
      </c>
      <c r="F106" s="115">
        <f>'[1]PLANILHA DE ORÇAMENTO- ANEXO 16'!F109</f>
        <v>3.78</v>
      </c>
      <c r="G106" s="113" t="s">
        <v>121</v>
      </c>
    </row>
    <row r="107" spans="1:8" s="30" customFormat="1" ht="15.6" x14ac:dyDescent="0.3">
      <c r="A107" s="101" t="str">
        <f>'[1]PLANILHA DE ORÇAMENTO- ANEXO 16'!A110</f>
        <v>4.</v>
      </c>
      <c r="B107" s="102"/>
      <c r="C107" s="102"/>
      <c r="D107" s="116" t="str">
        <f>'[1]PLANILHA DE ORÇAMENTO- ANEXO 16'!D110</f>
        <v>ÁREA DE SERVIÇO, SALA DE VÍDEO E DESPENSA</v>
      </c>
      <c r="E107" s="102"/>
      <c r="F107" s="102"/>
      <c r="G107" s="102"/>
    </row>
    <row r="108" spans="1:8" s="30" customFormat="1" ht="15.6" x14ac:dyDescent="0.3">
      <c r="A108" s="101" t="str">
        <f>'[1]PLANILHA DE ORÇAMENTO- ANEXO 16'!A111</f>
        <v>4.1</v>
      </c>
      <c r="B108" s="102"/>
      <c r="C108" s="102"/>
      <c r="D108" s="116" t="str">
        <f>'[1]PLANILHA DE ORÇAMENTO- ANEXO 16'!D111</f>
        <v>ÁREA DE SERVICO</v>
      </c>
      <c r="E108" s="102"/>
      <c r="F108" s="102"/>
      <c r="G108" s="102"/>
    </row>
    <row r="109" spans="1:8" s="30" customFormat="1" ht="15.6" x14ac:dyDescent="0.3">
      <c r="A109" s="101" t="str">
        <f>'[1]PLANILHA DE ORÇAMENTO- ANEXO 16'!A112</f>
        <v>4.1.1</v>
      </c>
      <c r="B109" s="102"/>
      <c r="C109" s="102"/>
      <c r="D109" s="116" t="str">
        <f>'[1]PLANILHA DE ORÇAMENTO- ANEXO 16'!D112</f>
        <v>Infraestrutura e superestrutura</v>
      </c>
      <c r="E109" s="102"/>
      <c r="F109" s="102"/>
      <c r="G109" s="102"/>
    </row>
    <row r="110" spans="1:8" s="30" customFormat="1" ht="45" x14ac:dyDescent="0.3">
      <c r="A110" s="100" t="str">
        <f>'[1]PLANILHA DE ORÇAMENTO- ANEXO 16'!A113</f>
        <v>4.1.1.1</v>
      </c>
      <c r="B110" s="96" t="str">
        <f>'[1]PLANILHA DE ORÇAMENTO- ANEXO 16'!B113</f>
        <v>CDHU</v>
      </c>
      <c r="C110" s="96" t="str">
        <f>'[1]PLANILHA DE ORÇAMENTO- ANEXO 16'!C113</f>
        <v>11.03.140</v>
      </c>
      <c r="D110" s="89" t="str">
        <f>'[1]PLANILHA DE ORÇAMENTO- ANEXO 16'!D113</f>
        <v>concreto preparado no local 30MPA e broca.</v>
      </c>
      <c r="E110" s="96" t="str">
        <f>'[1]PLANILHA DE ORÇAMENTO- ANEXO 16'!E113</f>
        <v>M3</v>
      </c>
      <c r="F110" s="115">
        <f>'[1]PLANILHA DE ORÇAMENTO- ANEXO 16'!F113</f>
        <v>0.65</v>
      </c>
      <c r="G110" s="113" t="s">
        <v>160</v>
      </c>
    </row>
    <row r="111" spans="1:8" s="30" customFormat="1" ht="30" x14ac:dyDescent="0.3">
      <c r="A111" s="100" t="str">
        <f>'[1]PLANILHA DE ORÇAMENTO- ANEXO 16'!A114</f>
        <v>4.1.1.2</v>
      </c>
      <c r="B111" s="96" t="str">
        <f>'[1]PLANILHA DE ORÇAMENTO- ANEXO 16'!B114</f>
        <v>CDHU</v>
      </c>
      <c r="C111" s="96" t="str">
        <f>'[1]PLANILHA DE ORÇAMENTO- ANEXO 16'!C114</f>
        <v>11.16.060</v>
      </c>
      <c r="D111" s="89" t="str">
        <f>'[1]PLANILHA DE ORÇAMENTO- ANEXO 16'!D114</f>
        <v>Lançamento e adensamento de concreto ou massa em estrutura</v>
      </c>
      <c r="E111" s="96" t="str">
        <f>'[1]PLANILHA DE ORÇAMENTO- ANEXO 16'!E114</f>
        <v>M3</v>
      </c>
      <c r="F111" s="115">
        <f>'[1]PLANILHA DE ORÇAMENTO- ANEXO 16'!F114</f>
        <v>0.65</v>
      </c>
      <c r="G111" s="113" t="s">
        <v>128</v>
      </c>
    </row>
    <row r="112" spans="1:8" s="30" customFormat="1" ht="30" x14ac:dyDescent="0.3">
      <c r="A112" s="100" t="str">
        <f>'[1]PLANILHA DE ORÇAMENTO- ANEXO 16'!A115</f>
        <v>4.1.1.3</v>
      </c>
      <c r="B112" s="96" t="str">
        <f>'[1]PLANILHA DE ORÇAMENTO- ANEXO 16'!B115</f>
        <v>CDHU</v>
      </c>
      <c r="C112" s="96" t="str">
        <f>'[1]PLANILHA DE ORÇAMENTO- ANEXO 16'!C115</f>
        <v>10.01.040</v>
      </c>
      <c r="D112" s="89" t="str">
        <f>'[1]PLANILHA DE ORÇAMENTO- ANEXO 16'!D115</f>
        <v>Armadura em barra de aço CA-50 (A ou B) fyk = 500 MPa</v>
      </c>
      <c r="E112" s="96" t="str">
        <f>'[1]PLANILHA DE ORÇAMENTO- ANEXO 16'!E115</f>
        <v>KG</v>
      </c>
      <c r="F112" s="115">
        <f>'[1]PLANILHA DE ORÇAMENTO- ANEXO 16'!F115</f>
        <v>40</v>
      </c>
      <c r="G112" s="113" t="s">
        <v>121</v>
      </c>
    </row>
    <row r="113" spans="1:7" s="30" customFormat="1" ht="30" x14ac:dyDescent="0.3">
      <c r="A113" s="100" t="str">
        <f>'[1]PLANILHA DE ORÇAMENTO- ANEXO 16'!A116</f>
        <v>4.1.1.4</v>
      </c>
      <c r="B113" s="96" t="str">
        <f>'[1]PLANILHA DE ORÇAMENTO- ANEXO 16'!B116</f>
        <v>CDHU</v>
      </c>
      <c r="C113" s="96" t="str">
        <f>'[1]PLANILHA DE ORÇAMENTO- ANEXO 16'!C116</f>
        <v>10.01.060</v>
      </c>
      <c r="D113" s="89" t="str">
        <f>'[1]PLANILHA DE ORÇAMENTO- ANEXO 16'!D116</f>
        <v>Armadura em barra de aço CA-60 (A ou B) fyk = 600 MPa</v>
      </c>
      <c r="E113" s="96" t="str">
        <f>'[1]PLANILHA DE ORÇAMENTO- ANEXO 16'!E116</f>
        <v>KG</v>
      </c>
      <c r="F113" s="115">
        <f>'[1]PLANILHA DE ORÇAMENTO- ANEXO 16'!F116</f>
        <v>25</v>
      </c>
      <c r="G113" s="113" t="s">
        <v>121</v>
      </c>
    </row>
    <row r="114" spans="1:7" s="30" customFormat="1" ht="15.6" x14ac:dyDescent="0.3">
      <c r="A114" s="100" t="str">
        <f>'[1]PLANILHA DE ORÇAMENTO- ANEXO 16'!A117</f>
        <v>4.1.1.5</v>
      </c>
      <c r="B114" s="96" t="str">
        <f>'[1]PLANILHA DE ORÇAMENTO- ANEXO 16'!B117</f>
        <v>CDHU</v>
      </c>
      <c r="C114" s="96" t="str">
        <f>'[1]PLANILHA DE ORÇAMENTO- ANEXO 16'!C117</f>
        <v>09.01.020</v>
      </c>
      <c r="D114" s="89" t="str">
        <f>'[1]PLANILHA DE ORÇAMENTO- ANEXO 16'!D117</f>
        <v>Forma em madeira comum para fundação</v>
      </c>
      <c r="E114" s="96" t="str">
        <f>'[1]PLANILHA DE ORÇAMENTO- ANEXO 16'!E117</f>
        <v>M2</v>
      </c>
      <c r="F114" s="115">
        <f>'[1]PLANILHA DE ORÇAMENTO- ANEXO 16'!F117</f>
        <v>6.72</v>
      </c>
      <c r="G114" s="113" t="s">
        <v>161</v>
      </c>
    </row>
    <row r="115" spans="1:7" s="30" customFormat="1" ht="15.6" x14ac:dyDescent="0.3">
      <c r="A115" s="101" t="str">
        <f>'[1]PLANILHA DE ORÇAMENTO- ANEXO 16'!A118</f>
        <v>4.1.2</v>
      </c>
      <c r="B115" s="102"/>
      <c r="C115" s="102"/>
      <c r="D115" s="116" t="str">
        <f>'[1]PLANILHA DE ORÇAMENTO- ANEXO 16'!D118</f>
        <v>Alvenaria</v>
      </c>
      <c r="E115" s="102"/>
      <c r="F115" s="102"/>
      <c r="G115" s="102"/>
    </row>
    <row r="116" spans="1:7" s="30" customFormat="1" ht="30" x14ac:dyDescent="0.3">
      <c r="A116" s="100" t="str">
        <f>'[1]PLANILHA DE ORÇAMENTO- ANEXO 16'!A119</f>
        <v>4.1.2.1</v>
      </c>
      <c r="B116" s="96" t="str">
        <f>'[1]PLANILHA DE ORÇAMENTO- ANEXO 16'!B119</f>
        <v>CDHU</v>
      </c>
      <c r="C116" s="96" t="str">
        <f>'[1]PLANILHA DE ORÇAMENTO- ANEXO 16'!C119</f>
        <v>14.04.220</v>
      </c>
      <c r="D116" s="89" t="str">
        <f>'[1]PLANILHA DE ORÇAMENTO- ANEXO 16'!D119</f>
        <v>Alvenaria de bloco cerâmico de vedação, uso revestido, de 19 cm</v>
      </c>
      <c r="E116" s="96" t="str">
        <f>'[1]PLANILHA DE ORÇAMENTO- ANEXO 16'!E119</f>
        <v>M2</v>
      </c>
      <c r="F116" s="115">
        <f>'[1]PLANILHA DE ORÇAMENTO- ANEXO 16'!F119</f>
        <v>10.64</v>
      </c>
      <c r="G116" s="113" t="s">
        <v>162</v>
      </c>
    </row>
    <row r="117" spans="1:7" s="30" customFormat="1" ht="30" x14ac:dyDescent="0.3">
      <c r="A117" s="100" t="str">
        <f>'[1]PLANILHA DE ORÇAMENTO- ANEXO 16'!A120</f>
        <v>4.1.2.2</v>
      </c>
      <c r="B117" s="96" t="str">
        <f>'[1]PLANILHA DE ORÇAMENTO- ANEXO 16'!B120</f>
        <v>CDHU</v>
      </c>
      <c r="C117" s="96" t="str">
        <f>'[1]PLANILHA DE ORÇAMENTO- ANEXO 16'!C120</f>
        <v>17.02.020</v>
      </c>
      <c r="D117" s="89" t="str">
        <f>'[1]PLANILHA DE ORÇAMENTO- ANEXO 16'!D120</f>
        <v>Chapisco</v>
      </c>
      <c r="E117" s="96" t="str">
        <f>'[1]PLANILHA DE ORÇAMENTO- ANEXO 16'!E120</f>
        <v>M2</v>
      </c>
      <c r="F117" s="115">
        <f>'[1]PLANILHA DE ORÇAMENTO- ANEXO 16'!F120</f>
        <v>31.92</v>
      </c>
      <c r="G117" s="113" t="s">
        <v>163</v>
      </c>
    </row>
    <row r="118" spans="1:7" s="30" customFormat="1" ht="30" x14ac:dyDescent="0.3">
      <c r="A118" s="100" t="str">
        <f>'[1]PLANILHA DE ORÇAMENTO- ANEXO 16'!A121</f>
        <v>4.1.2.3</v>
      </c>
      <c r="B118" s="96" t="str">
        <f>'[1]PLANILHA DE ORÇAMENTO- ANEXO 16'!B121</f>
        <v>CDHU</v>
      </c>
      <c r="C118" s="96" t="str">
        <f>'[1]PLANILHA DE ORÇAMENTO- ANEXO 16'!C121</f>
        <v>17.02.220</v>
      </c>
      <c r="D118" s="89" t="str">
        <f>'[1]PLANILHA DE ORÇAMENTO- ANEXO 16'!D121</f>
        <v>Reboco</v>
      </c>
      <c r="E118" s="96" t="str">
        <f>'[1]PLANILHA DE ORÇAMENTO- ANEXO 16'!E121</f>
        <v>M2</v>
      </c>
      <c r="F118" s="115">
        <f>'[1]PLANILHA DE ORÇAMENTO- ANEXO 16'!F121</f>
        <v>31.92</v>
      </c>
      <c r="G118" s="113" t="s">
        <v>164</v>
      </c>
    </row>
    <row r="119" spans="1:7" s="30" customFormat="1" ht="75" x14ac:dyDescent="0.3">
      <c r="A119" s="100" t="str">
        <f>'[1]PLANILHA DE ORÇAMENTO- ANEXO 16'!A122</f>
        <v>4.1.2.4</v>
      </c>
      <c r="B119" s="96" t="str">
        <f>'[1]PLANILHA DE ORÇAMENTO- ANEXO 16'!B122</f>
        <v>SINAPI</v>
      </c>
      <c r="C119" s="96" t="str">
        <f>'[1]PLANILHA DE ORÇAMENTO- ANEXO 16'!C122</f>
        <v>87265</v>
      </c>
      <c r="D119" s="89" t="str">
        <f>'[1]PLANILHA DE ORÇAMENTO- ANEXO 16'!D122</f>
        <v>REVESTIMENTO CERÂMICO PARA PAREDES INTERNAS COM PLACAS TIPO ESMALTADA EXTRA DE DIMENSÕES 20X20 CM APLICADAS EM AMBIENTES DE ÁREA MAIOR QUE 5 M² NA ALTURA INTEIRA DAS PAREDES. AF_06/2014</v>
      </c>
      <c r="E119" s="96" t="str">
        <f>'[1]PLANILHA DE ORÇAMENTO- ANEXO 16'!E122</f>
        <v>M2</v>
      </c>
      <c r="F119" s="115">
        <f>'[1]PLANILHA DE ORÇAMENTO- ANEXO 16'!F122</f>
        <v>11.7</v>
      </c>
      <c r="G119" s="113" t="s">
        <v>165</v>
      </c>
    </row>
    <row r="120" spans="1:7" s="30" customFormat="1" ht="15.6" x14ac:dyDescent="0.3">
      <c r="A120" s="101" t="str">
        <f>'[1]PLANILHA DE ORÇAMENTO- ANEXO 16'!A123</f>
        <v>4.1.3</v>
      </c>
      <c r="B120" s="102"/>
      <c r="C120" s="102"/>
      <c r="D120" s="116" t="str">
        <f>'[1]PLANILHA DE ORÇAMENTO- ANEXO 16'!D123</f>
        <v>Piso</v>
      </c>
      <c r="E120" s="102"/>
      <c r="F120" s="102"/>
      <c r="G120" s="102"/>
    </row>
    <row r="121" spans="1:7" s="30" customFormat="1" ht="15.6" x14ac:dyDescent="0.3">
      <c r="A121" s="100" t="str">
        <f>'[1]PLANILHA DE ORÇAMENTO- ANEXO 16'!A124</f>
        <v>4.1.3.1</v>
      </c>
      <c r="B121" s="96" t="str">
        <f>'[1]PLANILHA DE ORÇAMENTO- ANEXO 16'!B124</f>
        <v>CDHU</v>
      </c>
      <c r="C121" s="96" t="str">
        <f>'[1]PLANILHA DE ORÇAMENTO- ANEXO 16'!C124</f>
        <v>17.01.020</v>
      </c>
      <c r="D121" s="89" t="str">
        <f>'[1]PLANILHA DE ORÇAMENTO- ANEXO 16'!D124</f>
        <v>Argamassa de regularização e/ou proteção</v>
      </c>
      <c r="E121" s="96" t="str">
        <f>'[1]PLANILHA DE ORÇAMENTO- ANEXO 16'!E124</f>
        <v>M3</v>
      </c>
      <c r="F121" s="115">
        <f>'[1]PLANILHA DE ORÇAMENTO- ANEXO 16'!F124</f>
        <v>0.68</v>
      </c>
      <c r="G121" s="113" t="s">
        <v>166</v>
      </c>
    </row>
    <row r="122" spans="1:7" s="30" customFormat="1" ht="60" x14ac:dyDescent="0.3">
      <c r="A122" s="100" t="str">
        <f>'[1]PLANILHA DE ORÇAMENTO- ANEXO 16'!A125</f>
        <v>4.1.3.2</v>
      </c>
      <c r="B122" s="96" t="str">
        <f>'[1]PLANILHA DE ORÇAMENTO- ANEXO 16'!B125</f>
        <v>SINAPI</v>
      </c>
      <c r="C122" s="96" t="str">
        <f>'[1]PLANILHA DE ORÇAMENTO- ANEXO 16'!C125</f>
        <v>93391</v>
      </c>
      <c r="D122" s="90" t="s">
        <v>427</v>
      </c>
      <c r="E122" s="96" t="str">
        <f>'[1]PLANILHA DE ORÇAMENTO- ANEXO 16'!E125</f>
        <v>M2</v>
      </c>
      <c r="F122" s="115">
        <v>11.4</v>
      </c>
      <c r="G122" s="113" t="s">
        <v>167</v>
      </c>
    </row>
    <row r="123" spans="1:7" s="30" customFormat="1" ht="15.6" x14ac:dyDescent="0.3">
      <c r="A123" s="101" t="str">
        <f>'[1]PLANILHA DE ORÇAMENTO- ANEXO 16'!A126</f>
        <v>4.1.4</v>
      </c>
      <c r="B123" s="102"/>
      <c r="C123" s="102"/>
      <c r="D123" s="116" t="str">
        <f>'[1]PLANILHA DE ORÇAMENTO- ANEXO 16'!D126</f>
        <v>Cobertura</v>
      </c>
      <c r="E123" s="102"/>
      <c r="F123" s="102"/>
      <c r="G123" s="102"/>
    </row>
    <row r="124" spans="1:7" s="30" customFormat="1" ht="30" x14ac:dyDescent="0.3">
      <c r="A124" s="100" t="str">
        <f>'[1]PLANILHA DE ORÇAMENTO- ANEXO 16'!A127</f>
        <v>4.1.4.1</v>
      </c>
      <c r="B124" s="96" t="str">
        <f>'[1]PLANILHA DE ORÇAMENTO- ANEXO 16'!B127</f>
        <v>CDHU</v>
      </c>
      <c r="C124" s="96" t="str">
        <f>'[1]PLANILHA DE ORÇAMENTO- ANEXO 16'!C127</f>
        <v>22.03.070</v>
      </c>
      <c r="D124" s="89" t="str">
        <f>'[1]PLANILHA DE ORÇAMENTO- ANEXO 16'!D127</f>
        <v>Forro em lamina de PVC, incluso estrutura de sustentaçaõ e fixação acabado</v>
      </c>
      <c r="E124" s="96" t="str">
        <f>'[1]PLANILHA DE ORÇAMENTO- ANEXO 16'!E127</f>
        <v>M2</v>
      </c>
      <c r="F124" s="115">
        <f>'[1]PLANILHA DE ORÇAMENTO- ANEXO 16'!F127</f>
        <v>11.4</v>
      </c>
      <c r="G124" s="113" t="s">
        <v>168</v>
      </c>
    </row>
    <row r="125" spans="1:7" s="30" customFormat="1" ht="30" x14ac:dyDescent="0.3">
      <c r="A125" s="100" t="str">
        <f>'[1]PLANILHA DE ORÇAMENTO- ANEXO 16'!A128</f>
        <v>4.1.4.2</v>
      </c>
      <c r="B125" s="96" t="str">
        <f>'[1]PLANILHA DE ORÇAMENTO- ANEXO 16'!B128</f>
        <v>CDHU</v>
      </c>
      <c r="C125" s="96" t="str">
        <f>'[1]PLANILHA DE ORÇAMENTO- ANEXO 16'!C128</f>
        <v>15.03.110</v>
      </c>
      <c r="D125" s="89" t="str">
        <f>'[1]PLANILHA DE ORÇAMENTO- ANEXO 16'!D128</f>
        <v>Fornecimento e montagem de estrutura em aço patinável, sem pintura</v>
      </c>
      <c r="E125" s="96" t="str">
        <f>'[1]PLANILHA DE ORÇAMENTO- ANEXO 16'!E128</f>
        <v>KG</v>
      </c>
      <c r="F125" s="115">
        <f>'[1]PLANILHA DE ORÇAMENTO- ANEXO 16'!F128</f>
        <v>68.400000000000006</v>
      </c>
      <c r="G125" s="113" t="s">
        <v>169</v>
      </c>
    </row>
    <row r="126" spans="1:7" s="30" customFormat="1" ht="30" x14ac:dyDescent="0.3">
      <c r="A126" s="100" t="str">
        <f>'[1]PLANILHA DE ORÇAMENTO- ANEXO 16'!A129</f>
        <v>4.1.4.3</v>
      </c>
      <c r="B126" s="96" t="str">
        <f>'[1]PLANILHA DE ORÇAMENTO- ANEXO 16'!B129</f>
        <v>CDHU</v>
      </c>
      <c r="C126" s="96" t="str">
        <f>'[1]PLANILHA DE ORÇAMENTO- ANEXO 16'!C129</f>
        <v>16.03.010</v>
      </c>
      <c r="D126" s="89" t="str">
        <f>'[1]PLANILHA DE ORÇAMENTO- ANEXO 16'!D129</f>
        <v>Telhamento em cimento reforçado com fio sintético CRFS - perfil ondulado de 6 mm</v>
      </c>
      <c r="E126" s="96" t="str">
        <f>'[1]PLANILHA DE ORÇAMENTO- ANEXO 16'!E129</f>
        <v>M2</v>
      </c>
      <c r="F126" s="115">
        <f>'[1]PLANILHA DE ORÇAMENTO- ANEXO 16'!F129</f>
        <v>13.5</v>
      </c>
      <c r="G126" s="113" t="s">
        <v>170</v>
      </c>
    </row>
    <row r="127" spans="1:7" s="30" customFormat="1" ht="15.6" x14ac:dyDescent="0.3">
      <c r="A127" s="101" t="str">
        <f>'[1]PLANILHA DE ORÇAMENTO- ANEXO 16'!A130</f>
        <v>4.1.5</v>
      </c>
      <c r="B127" s="102"/>
      <c r="C127" s="102"/>
      <c r="D127" s="116" t="str">
        <f>'[1]PLANILHA DE ORÇAMENTO- ANEXO 16'!D130</f>
        <v>Intalações HID. Água fria, Esgoto e Louças e Metais</v>
      </c>
      <c r="E127" s="102"/>
      <c r="F127" s="102"/>
      <c r="G127" s="102"/>
    </row>
    <row r="128" spans="1:7" s="30" customFormat="1" ht="30" x14ac:dyDescent="0.3">
      <c r="A128" s="100" t="str">
        <f>'[1]PLANILHA DE ORÇAMENTO- ANEXO 16'!A131</f>
        <v>4.1.5.1</v>
      </c>
      <c r="B128" s="96" t="str">
        <f>'[1]PLANILHA DE ORÇAMENTO- ANEXO 16'!B131</f>
        <v>CDHU</v>
      </c>
      <c r="C128" s="96" t="str">
        <f>'[1]PLANILHA DE ORÇAMENTO- ANEXO 16'!C131</f>
        <v>47.02.020</v>
      </c>
      <c r="D128" s="89" t="str">
        <f>'[1]PLANILHA DE ORÇAMENTO- ANEXO 16'!D131</f>
        <v>Registro de gaveta em latão fundido cromado com canopla, DN= 3/4´ - linha especial</v>
      </c>
      <c r="E128" s="96" t="str">
        <f>'[1]PLANILHA DE ORÇAMENTO- ANEXO 16'!E131</f>
        <v>UN</v>
      </c>
      <c r="F128" s="115">
        <f>'[1]PLANILHA DE ORÇAMENTO- ANEXO 16'!F131</f>
        <v>1</v>
      </c>
      <c r="G128" s="113" t="s">
        <v>121</v>
      </c>
    </row>
    <row r="129" spans="1:7" s="30" customFormat="1" ht="30" x14ac:dyDescent="0.3">
      <c r="A129" s="100" t="str">
        <f>'[1]PLANILHA DE ORÇAMENTO- ANEXO 16'!A132</f>
        <v>4.1.5.2</v>
      </c>
      <c r="B129" s="96" t="str">
        <f>'[1]PLANILHA DE ORÇAMENTO- ANEXO 16'!B132</f>
        <v>CDHU</v>
      </c>
      <c r="C129" s="96" t="str">
        <f>'[1]PLANILHA DE ORÇAMENTO- ANEXO 16'!C132</f>
        <v>46.01.020</v>
      </c>
      <c r="D129" s="89" t="str">
        <f>'[1]PLANILHA DE ORÇAMENTO- ANEXO 16'!D132</f>
        <v>Tubo de PVC rígido soldável marrom, DN= 25 mm, (3/4´), inclusive conexões</v>
      </c>
      <c r="E129" s="96" t="str">
        <f>'[1]PLANILHA DE ORÇAMENTO- ANEXO 16'!E132</f>
        <v>M</v>
      </c>
      <c r="F129" s="115">
        <f>'[1]PLANILHA DE ORÇAMENTO- ANEXO 16'!F132</f>
        <v>12</v>
      </c>
      <c r="G129" s="113" t="s">
        <v>155</v>
      </c>
    </row>
    <row r="130" spans="1:7" s="30" customFormat="1" ht="45" x14ac:dyDescent="0.3">
      <c r="A130" s="100" t="str">
        <f>'[1]PLANILHA DE ORÇAMENTO- ANEXO 16'!A133</f>
        <v>4.1.5.3</v>
      </c>
      <c r="B130" s="96" t="str">
        <f>'[1]PLANILHA DE ORÇAMENTO- ANEXO 16'!B133</f>
        <v>CDHU</v>
      </c>
      <c r="C130" s="96" t="str">
        <f>'[1]PLANILHA DE ORÇAMENTO- ANEXO 16'!C133</f>
        <v>46.02.070</v>
      </c>
      <c r="D130" s="89" t="str">
        <f>'[1]PLANILHA DE ORÇAMENTO- ANEXO 16'!D133</f>
        <v>Tubo de PVC rígido branco PxB com virola e anel de borracha, linha esgoto série normal, DN= 100 mm, inclusive conexões</v>
      </c>
      <c r="E130" s="96" t="str">
        <f>'[1]PLANILHA DE ORÇAMENTO- ANEXO 16'!E133</f>
        <v>M</v>
      </c>
      <c r="F130" s="115">
        <f>'[1]PLANILHA DE ORÇAMENTO- ANEXO 16'!F133</f>
        <v>12</v>
      </c>
      <c r="G130" s="113" t="s">
        <v>155</v>
      </c>
    </row>
    <row r="131" spans="1:7" s="30" customFormat="1" ht="45" x14ac:dyDescent="0.3">
      <c r="A131" s="100" t="str">
        <f>'[1]PLANILHA DE ORÇAMENTO- ANEXO 16'!A134</f>
        <v>4.1.5.4</v>
      </c>
      <c r="B131" s="96" t="str">
        <f>'[1]PLANILHA DE ORÇAMENTO- ANEXO 16'!B134</f>
        <v>CDHU</v>
      </c>
      <c r="C131" s="96" t="str">
        <f>'[1]PLANILHA DE ORÇAMENTO- ANEXO 16'!C134</f>
        <v>46.02.050</v>
      </c>
      <c r="D131" s="89" t="str">
        <f>'[1]PLANILHA DE ORÇAMENTO- ANEXO 16'!D134</f>
        <v>Tubo de PVC rígido branco PxB com virola e anel de borracha, linha esgoto série normal, DN= 50 mm, inclusive conexões</v>
      </c>
      <c r="E131" s="96" t="str">
        <f>'[1]PLANILHA DE ORÇAMENTO- ANEXO 16'!E134</f>
        <v>M</v>
      </c>
      <c r="F131" s="115">
        <f>'[1]PLANILHA DE ORÇAMENTO- ANEXO 16'!F134</f>
        <v>6</v>
      </c>
      <c r="G131" s="113" t="s">
        <v>155</v>
      </c>
    </row>
    <row r="132" spans="1:7" s="30" customFormat="1" ht="30" x14ac:dyDescent="0.3">
      <c r="A132" s="100" t="str">
        <f>'[1]PLANILHA DE ORÇAMENTO- ANEXO 16'!A135</f>
        <v>4.1.5.5</v>
      </c>
      <c r="B132" s="96" t="str">
        <f>'[1]PLANILHA DE ORÇAMENTO- ANEXO 16'!B135</f>
        <v>CDHU</v>
      </c>
      <c r="C132" s="96" t="str">
        <f>'[1]PLANILHA DE ORÇAMENTO- ANEXO 16'!C135</f>
        <v>49.01.016</v>
      </c>
      <c r="D132" s="89" t="str">
        <f>'[1]PLANILHA DE ORÇAMENTO- ANEXO 16'!D135</f>
        <v>Caixa sifonada de PVC rígido de 100 x 100 x 50 mm, com grelha</v>
      </c>
      <c r="E132" s="96" t="str">
        <f>'[1]PLANILHA DE ORÇAMENTO- ANEXO 16'!E135</f>
        <v>UN</v>
      </c>
      <c r="F132" s="115">
        <f>'[1]PLANILHA DE ORÇAMENTO- ANEXO 16'!F135</f>
        <v>1</v>
      </c>
      <c r="G132" s="113" t="s">
        <v>121</v>
      </c>
    </row>
    <row r="133" spans="1:7" s="30" customFormat="1" ht="75" x14ac:dyDescent="0.3">
      <c r="A133" s="100" t="str">
        <f>'[1]PLANILHA DE ORÇAMENTO- ANEXO 16'!A136</f>
        <v>4.1.5.6</v>
      </c>
      <c r="B133" s="96" t="str">
        <f>'[1]PLANILHA DE ORÇAMENTO- ANEXO 16'!B136</f>
        <v>SINAPI</v>
      </c>
      <c r="C133" s="96" t="str">
        <f>'[1]PLANILHA DE ORÇAMENTO- ANEXO 16'!C136</f>
        <v>86920</v>
      </c>
      <c r="D133" s="89" t="str">
        <f>'[1]PLANILHA DE ORÇAMENTO- ANEXO 16'!D136</f>
        <v>TANQUE DE LOUÇA BRANCA COM COLUNA, 30L OU EQUIVALENTE, INCLUSO SIFÃO FLEXÍVEL EM PVC, VÁLVULA PLÁSTICA E TORNEIRA DE METAL CROMADO PADRÃO POPULAR - FORNECIMENTO E INSTALAÇÃO. AF_01/2020</v>
      </c>
      <c r="E133" s="96" t="str">
        <f>'[1]PLANILHA DE ORÇAMENTO- ANEXO 16'!E136</f>
        <v>UN</v>
      </c>
      <c r="F133" s="115">
        <f>'[1]PLANILHA DE ORÇAMENTO- ANEXO 16'!F136</f>
        <v>1</v>
      </c>
      <c r="G133" s="113" t="s">
        <v>121</v>
      </c>
    </row>
    <row r="134" spans="1:7" s="30" customFormat="1" ht="15.6" x14ac:dyDescent="0.3">
      <c r="A134" s="101" t="str">
        <f>'[1]PLANILHA DE ORÇAMENTO- ANEXO 16'!A137</f>
        <v>4.1.6</v>
      </c>
      <c r="B134" s="102"/>
      <c r="C134" s="102"/>
      <c r="D134" s="116" t="str">
        <f>'[1]PLANILHA DE ORÇAMENTO- ANEXO 16'!D137</f>
        <v>Esquadrias</v>
      </c>
      <c r="E134" s="102"/>
      <c r="F134" s="102"/>
      <c r="G134" s="102"/>
    </row>
    <row r="135" spans="1:7" s="30" customFormat="1" ht="30" x14ac:dyDescent="0.3">
      <c r="A135" s="100" t="str">
        <f>'[1]PLANILHA DE ORÇAMENTO- ANEXO 16'!A138</f>
        <v>4.1.6.1</v>
      </c>
      <c r="B135" s="96" t="str">
        <f>'[1]PLANILHA DE ORÇAMENTO- ANEXO 16'!B138</f>
        <v>CDHU</v>
      </c>
      <c r="C135" s="96" t="str">
        <f>'[1]PLANILHA DE ORÇAMENTO- ANEXO 16'!C138</f>
        <v>25.02.211</v>
      </c>
      <c r="D135" s="89" t="str">
        <f>'[1]PLANILHA DE ORÇAMENTO- ANEXO 16'!D138</f>
        <v>Porta de abrir em aluminio na cor branca, incluso batente,fechadura, instalada e acabado.0,80x2,10</v>
      </c>
      <c r="E135" s="96" t="str">
        <f>'[1]PLANILHA DE ORÇAMENTO- ANEXO 16'!E138</f>
        <v>M2</v>
      </c>
      <c r="F135" s="115">
        <f>'[1]PLANILHA DE ORÇAMENTO- ANEXO 16'!F138</f>
        <v>1.68</v>
      </c>
      <c r="G135" s="113" t="s">
        <v>121</v>
      </c>
    </row>
    <row r="136" spans="1:7" s="30" customFormat="1" ht="30" x14ac:dyDescent="0.3">
      <c r="A136" s="100" t="str">
        <f>'[1]PLANILHA DE ORÇAMENTO- ANEXO 16'!A139</f>
        <v>4.1.6.2</v>
      </c>
      <c r="B136" s="96" t="str">
        <f>'[1]PLANILHA DE ORÇAMENTO- ANEXO 16'!B139</f>
        <v>CDHU</v>
      </c>
      <c r="C136" s="96" t="str">
        <f>'[1]PLANILHA DE ORÇAMENTO- ANEXO 16'!C139</f>
        <v>25.01.070</v>
      </c>
      <c r="D136" s="89" t="str">
        <f>'[1]PLANILHA DE ORÇAMENTO- ANEXO 16'!D139</f>
        <v>caixilho de aluminio de correr cor branco com vidro, completo acabado</v>
      </c>
      <c r="E136" s="96" t="str">
        <f>'[1]PLANILHA DE ORÇAMENTO- ANEXO 16'!E139</f>
        <v>M2</v>
      </c>
      <c r="F136" s="115">
        <f>'[1]PLANILHA DE ORÇAMENTO- ANEXO 16'!F139</f>
        <v>1.68</v>
      </c>
      <c r="G136" s="113" t="s">
        <v>121</v>
      </c>
    </row>
    <row r="137" spans="1:7" s="30" customFormat="1" ht="30" x14ac:dyDescent="0.3">
      <c r="A137" s="100" t="str">
        <f>'[1]PLANILHA DE ORÇAMENTO- ANEXO 16'!A140</f>
        <v>4.1.6.2</v>
      </c>
      <c r="B137" s="96" t="str">
        <f>'[1]PLANILHA DE ORÇAMENTO- ANEXO 16'!B140</f>
        <v>CDHU</v>
      </c>
      <c r="C137" s="96" t="str">
        <f>'[1]PLANILHA DE ORÇAMENTO- ANEXO 16'!C140</f>
        <v>19.01.062</v>
      </c>
      <c r="D137" s="89" t="str">
        <f>'[1]PLANILHA DE ORÇAMENTO- ANEXO 16'!D140</f>
        <v xml:space="preserve">Peitoril e ou soleira em granito polido esp=2,00cm, largura até 20cm. </v>
      </c>
      <c r="E137" s="96" t="str">
        <f>'[1]PLANILHA DE ORÇAMENTO- ANEXO 16'!E140</f>
        <v>M2</v>
      </c>
      <c r="F137" s="115">
        <f>'[1]PLANILHA DE ORÇAMENTO- ANEXO 16'!F140</f>
        <v>0.8</v>
      </c>
      <c r="G137" s="113" t="s">
        <v>121</v>
      </c>
    </row>
    <row r="138" spans="1:7" s="30" customFormat="1" ht="15.6" x14ac:dyDescent="0.3">
      <c r="A138" s="101" t="str">
        <f>'[1]PLANILHA DE ORÇAMENTO- ANEXO 16'!A141</f>
        <v>4.2</v>
      </c>
      <c r="B138" s="102"/>
      <c r="C138" s="102"/>
      <c r="D138" s="116" t="str">
        <f>'[1]PLANILHA DE ORÇAMENTO- ANEXO 16'!D141</f>
        <v>SALA DE VÍDEO</v>
      </c>
      <c r="E138" s="102"/>
      <c r="F138" s="102"/>
      <c r="G138" s="102"/>
    </row>
    <row r="139" spans="1:7" s="30" customFormat="1" ht="30" x14ac:dyDescent="0.3">
      <c r="A139" s="100" t="str">
        <f>'[1]PLANILHA DE ORÇAMENTO- ANEXO 16'!A142</f>
        <v>4.2.1</v>
      </c>
      <c r="B139" s="96" t="str">
        <f>'[1]PLANILHA DE ORÇAMENTO- ANEXO 16'!B142</f>
        <v>CDHU</v>
      </c>
      <c r="C139" s="96" t="str">
        <f>'[1]PLANILHA DE ORÇAMENTO- ANEXO 16'!C142</f>
        <v>14.04.220</v>
      </c>
      <c r="D139" s="89" t="str">
        <f>'[1]PLANILHA DE ORÇAMENTO- ANEXO 16'!D142</f>
        <v>Alvenaria de bloco cerâmico de vedação, uso revestido, de 19 cm</v>
      </c>
      <c r="E139" s="96" t="str">
        <f>'[1]PLANILHA DE ORÇAMENTO- ANEXO 16'!E142</f>
        <v>M2</v>
      </c>
      <c r="F139" s="115">
        <f>'[1]PLANILHA DE ORÇAMENTO- ANEXO 16'!F142</f>
        <v>5.04</v>
      </c>
      <c r="G139" s="113" t="s">
        <v>171</v>
      </c>
    </row>
    <row r="140" spans="1:7" s="30" customFormat="1" ht="15.6" x14ac:dyDescent="0.3">
      <c r="A140" s="100" t="str">
        <f>'[1]PLANILHA DE ORÇAMENTO- ANEXO 16'!A143</f>
        <v>4.2.2</v>
      </c>
      <c r="B140" s="96" t="str">
        <f>'[1]PLANILHA DE ORÇAMENTO- ANEXO 16'!B143</f>
        <v>CDHU</v>
      </c>
      <c r="C140" s="96" t="str">
        <f>'[1]PLANILHA DE ORÇAMENTO- ANEXO 16'!C143</f>
        <v>17.02.020</v>
      </c>
      <c r="D140" s="89" t="str">
        <f>'[1]PLANILHA DE ORÇAMENTO- ANEXO 16'!D143</f>
        <v>Chapisco</v>
      </c>
      <c r="E140" s="96" t="str">
        <f>'[1]PLANILHA DE ORÇAMENTO- ANEXO 16'!E143</f>
        <v>M2</v>
      </c>
      <c r="F140" s="115">
        <f>'[1]PLANILHA DE ORÇAMENTO- ANEXO 16'!F143</f>
        <v>82.5</v>
      </c>
      <c r="G140" s="113" t="s">
        <v>172</v>
      </c>
    </row>
    <row r="141" spans="1:7" s="30" customFormat="1" ht="15.6" x14ac:dyDescent="0.3">
      <c r="A141" s="100" t="str">
        <f>'[1]PLANILHA DE ORÇAMENTO- ANEXO 16'!A144</f>
        <v>4.2.3</v>
      </c>
      <c r="B141" s="96" t="str">
        <f>'[1]PLANILHA DE ORÇAMENTO- ANEXO 16'!B144</f>
        <v>CDHU</v>
      </c>
      <c r="C141" s="96" t="str">
        <f>'[1]PLANILHA DE ORÇAMENTO- ANEXO 16'!C144</f>
        <v>17.02.220</v>
      </c>
      <c r="D141" s="89" t="str">
        <f>'[1]PLANILHA DE ORÇAMENTO- ANEXO 16'!D144</f>
        <v>reboco</v>
      </c>
      <c r="E141" s="96" t="str">
        <f>'[1]PLANILHA DE ORÇAMENTO- ANEXO 16'!E144</f>
        <v>M2</v>
      </c>
      <c r="F141" s="115">
        <f>'[1]PLANILHA DE ORÇAMENTO- ANEXO 16'!F144</f>
        <v>82.5</v>
      </c>
      <c r="G141" s="113" t="s">
        <v>172</v>
      </c>
    </row>
    <row r="142" spans="1:7" s="30" customFormat="1" ht="15.6" x14ac:dyDescent="0.3">
      <c r="A142" s="100" t="str">
        <f>'[1]PLANILHA DE ORÇAMENTO- ANEXO 16'!A145</f>
        <v>4.2.4</v>
      </c>
      <c r="B142" s="96" t="str">
        <f>'[1]PLANILHA DE ORÇAMENTO- ANEXO 16'!B145</f>
        <v>CDHU</v>
      </c>
      <c r="C142" s="96" t="str">
        <f>'[1]PLANILHA DE ORÇAMENTO- ANEXO 16'!C145</f>
        <v>17.01.020</v>
      </c>
      <c r="D142" s="89" t="str">
        <f>'[1]PLANILHA DE ORÇAMENTO- ANEXO 16'!D145</f>
        <v>Argamassa de regularização e/ou proteção</v>
      </c>
      <c r="E142" s="96" t="str">
        <f>'[1]PLANILHA DE ORÇAMENTO- ANEXO 16'!E145</f>
        <v>M3</v>
      </c>
      <c r="F142" s="115">
        <f>'[1]PLANILHA DE ORÇAMENTO- ANEXO 16'!F145</f>
        <v>3.5</v>
      </c>
      <c r="G142" s="113" t="s">
        <v>173</v>
      </c>
    </row>
    <row r="143" spans="1:7" s="30" customFormat="1" ht="75" x14ac:dyDescent="0.3">
      <c r="A143" s="100" t="str">
        <f>'[1]PLANILHA DE ORÇAMENTO- ANEXO 16'!A146</f>
        <v>4.2.5</v>
      </c>
      <c r="B143" s="96" t="str">
        <f>'[1]PLANILHA DE ORÇAMENTO- ANEXO 16'!B146</f>
        <v>SINAPI</v>
      </c>
      <c r="C143" s="96" t="str">
        <f>'[1]PLANILHA DE ORÇAMENTO- ANEXO 16'!C146</f>
        <v>87251</v>
      </c>
      <c r="D143" s="90" t="s">
        <v>426</v>
      </c>
      <c r="E143" s="96" t="str">
        <f>'[1]PLANILHA DE ORÇAMENTO- ANEXO 16'!E146</f>
        <v>M2</v>
      </c>
      <c r="F143" s="115">
        <f>'[1]PLANILHA DE ORÇAMENTO- ANEXO 16'!F146</f>
        <v>56.3</v>
      </c>
      <c r="G143" s="113" t="s">
        <v>174</v>
      </c>
    </row>
    <row r="144" spans="1:7" s="30" customFormat="1" ht="69.75" customHeight="1" x14ac:dyDescent="0.3">
      <c r="A144" s="100" t="str">
        <f>'[1]PLANILHA DE ORÇAMENTO- ANEXO 16'!A147</f>
        <v>4.2.6</v>
      </c>
      <c r="B144" s="96" t="str">
        <f>'[1]PLANILHA DE ORÇAMENTO- ANEXO 16'!B147</f>
        <v>SINAPI</v>
      </c>
      <c r="C144" s="96" t="str">
        <f>'[1]PLANILHA DE ORÇAMENTO- ANEXO 16'!C147</f>
        <v>88489</v>
      </c>
      <c r="D144" s="89" t="str">
        <f>'[1]PLANILHA DE ORÇAMENTO- ANEXO 16'!D147</f>
        <v>Aplicação manual de pintura com tinta latex em duas demãos.Local paredes internas e laje.</v>
      </c>
      <c r="E144" s="96" t="str">
        <f>'[1]PLANILHA DE ORÇAMENTO- ANEXO 16'!E147</f>
        <v>M2</v>
      </c>
      <c r="F144" s="115">
        <f>'[1]PLANILHA DE ORÇAMENTO- ANEXO 16'!F147</f>
        <v>91.9</v>
      </c>
      <c r="G144" s="113" t="s">
        <v>175</v>
      </c>
    </row>
    <row r="145" spans="1:7" s="30" customFormat="1" ht="45" x14ac:dyDescent="0.3">
      <c r="A145" s="100" t="str">
        <f>'[1]PLANILHA DE ORÇAMENTO- ANEXO 16'!A148</f>
        <v>4.2.7</v>
      </c>
      <c r="B145" s="96" t="str">
        <f>'[1]PLANILHA DE ORÇAMENTO- ANEXO 16'!B148</f>
        <v>CDHU</v>
      </c>
      <c r="C145" s="96" t="str">
        <f>'[1]PLANILHA DE ORÇAMENTO- ANEXO 16'!C148</f>
        <v>33.10.100</v>
      </c>
      <c r="D145" s="89" t="str">
        <f>'[1]PLANILHA DE ORÇAMENTO- ANEXO 16'!D148</f>
        <v>Textura acrilica para uso interno / externo, inclusive preparo h= 1,50m para  barrado impermeavel nas paredes sala de vídeo.</v>
      </c>
      <c r="E145" s="96" t="str">
        <f>'[1]PLANILHA DE ORÇAMENTO- ANEXO 16'!E148</f>
        <v>M2</v>
      </c>
      <c r="F145" s="115">
        <f>'[1]PLANILHA DE ORÇAMENTO- ANEXO 16'!F148</f>
        <v>35.6</v>
      </c>
      <c r="G145" s="113" t="s">
        <v>176</v>
      </c>
    </row>
    <row r="146" spans="1:7" s="30" customFormat="1" ht="30" x14ac:dyDescent="0.3">
      <c r="A146" s="100" t="str">
        <f>'[1]PLANILHA DE ORÇAMENTO- ANEXO 16'!A149</f>
        <v>4.2.8</v>
      </c>
      <c r="B146" s="96" t="str">
        <f>'[1]PLANILHA DE ORÇAMENTO- ANEXO 16'!B149</f>
        <v>CDHU</v>
      </c>
      <c r="C146" s="96" t="str">
        <f>'[1]PLANILHA DE ORÇAMENTO- ANEXO 16'!C149</f>
        <v>25.02.211</v>
      </c>
      <c r="D146" s="89" t="str">
        <f>'[1]PLANILHA DE ORÇAMENTO- ANEXO 16'!D149</f>
        <v>Porta de abrir em aluminio na cor branca, incluso batente,fechadura, instalada e acabado.0,80x2,10</v>
      </c>
      <c r="E146" s="96" t="str">
        <f>'[1]PLANILHA DE ORÇAMENTO- ANEXO 16'!E149</f>
        <v>M2</v>
      </c>
      <c r="F146" s="115">
        <f>'[1]PLANILHA DE ORÇAMENTO- ANEXO 16'!F149</f>
        <v>4.62</v>
      </c>
      <c r="G146" s="113" t="s">
        <v>121</v>
      </c>
    </row>
    <row r="147" spans="1:7" s="30" customFormat="1" ht="15.6" x14ac:dyDescent="0.3">
      <c r="A147" s="100" t="str">
        <f>'[1]PLANILHA DE ORÇAMENTO- ANEXO 16'!A150</f>
        <v>4.2.9</v>
      </c>
      <c r="B147" s="96" t="str">
        <f>'[1]PLANILHA DE ORÇAMENTO- ANEXO 16'!B150</f>
        <v>CDHU</v>
      </c>
      <c r="C147" s="96" t="str">
        <f>'[1]PLANILHA DE ORÇAMENTO- ANEXO 16'!C150</f>
        <v>24.02.450</v>
      </c>
      <c r="D147" s="89" t="str">
        <f>'[1]PLANILHA DE ORÇAMENTO- ANEXO 16'!D150</f>
        <v>Grade de proteção para caixilhos</v>
      </c>
      <c r="E147" s="96" t="str">
        <f>'[1]PLANILHA DE ORÇAMENTO- ANEXO 16'!E150</f>
        <v>M2</v>
      </c>
      <c r="F147" s="115">
        <f>'[1]PLANILHA DE ORÇAMENTO- ANEXO 16'!F150</f>
        <v>6.8</v>
      </c>
      <c r="G147" s="113" t="s">
        <v>121</v>
      </c>
    </row>
    <row r="148" spans="1:7" s="30" customFormat="1" ht="30" x14ac:dyDescent="0.3">
      <c r="A148" s="100" t="str">
        <f>'[1]PLANILHA DE ORÇAMENTO- ANEXO 16'!A151</f>
        <v>4.2.10</v>
      </c>
      <c r="B148" s="96" t="str">
        <f>'[1]PLANILHA DE ORÇAMENTO- ANEXO 16'!B151</f>
        <v>CDHU</v>
      </c>
      <c r="C148" s="96" t="str">
        <f>'[1]PLANILHA DE ORÇAMENTO- ANEXO 16'!C151</f>
        <v>25.01.070</v>
      </c>
      <c r="D148" s="89" t="str">
        <f>'[1]PLANILHA DE ORÇAMENTO- ANEXO 16'!D151</f>
        <v>caixilho de aluminio de correr cor branco com vidro, completo acabado</v>
      </c>
      <c r="E148" s="96" t="str">
        <f>'[1]PLANILHA DE ORÇAMENTO- ANEXO 16'!E151</f>
        <v>M2</v>
      </c>
      <c r="F148" s="115">
        <f>'[1]PLANILHA DE ORÇAMENTO- ANEXO 16'!F151</f>
        <v>6.8</v>
      </c>
      <c r="G148" s="113" t="s">
        <v>121</v>
      </c>
    </row>
    <row r="149" spans="1:7" s="30" customFormat="1" ht="30" x14ac:dyDescent="0.3">
      <c r="A149" s="100" t="str">
        <f>'[1]PLANILHA DE ORÇAMENTO- ANEXO 16'!A152</f>
        <v>4.2.11</v>
      </c>
      <c r="B149" s="96" t="str">
        <f>'[1]PLANILHA DE ORÇAMENTO- ANEXO 16'!B152</f>
        <v>CDHU</v>
      </c>
      <c r="C149" s="96" t="str">
        <f>'[1]PLANILHA DE ORÇAMENTO- ANEXO 16'!C152</f>
        <v>19.01.062</v>
      </c>
      <c r="D149" s="89" t="str">
        <f>'[1]PLANILHA DE ORÇAMENTO- ANEXO 16'!D152</f>
        <v xml:space="preserve">Peitoril e ou soleira em granito polido esp=2,00cm, largura até 20cm. </v>
      </c>
      <c r="E149" s="96" t="str">
        <f>'[1]PLANILHA DE ORÇAMENTO- ANEXO 16'!E152</f>
        <v>M2</v>
      </c>
      <c r="F149" s="115">
        <f>'[1]PLANILHA DE ORÇAMENTO- ANEXO 16'!F152</f>
        <v>2.2000000000000002</v>
      </c>
      <c r="G149" s="113" t="s">
        <v>121</v>
      </c>
    </row>
    <row r="150" spans="1:7" s="30" customFormat="1" ht="15.6" x14ac:dyDescent="0.3">
      <c r="A150" s="101" t="str">
        <f>'[1]PLANILHA DE ORÇAMENTO- ANEXO 16'!A153</f>
        <v>4.3</v>
      </c>
      <c r="B150" s="102"/>
      <c r="C150" s="102"/>
      <c r="D150" s="116" t="str">
        <f>'[1]PLANILHA DE ORÇAMENTO- ANEXO 16'!D153</f>
        <v>Despensa ao lado sala de vídeo reforma</v>
      </c>
      <c r="E150" s="102"/>
      <c r="F150" s="102"/>
      <c r="G150" s="102"/>
    </row>
    <row r="151" spans="1:7" s="30" customFormat="1" ht="30" x14ac:dyDescent="0.3">
      <c r="A151" s="100" t="str">
        <f>'[1]PLANILHA DE ORÇAMENTO- ANEXO 16'!A154</f>
        <v>4.3.1</v>
      </c>
      <c r="B151" s="96" t="str">
        <f>'[1]PLANILHA DE ORÇAMENTO- ANEXO 16'!B154</f>
        <v>CDHU</v>
      </c>
      <c r="C151" s="96" t="str">
        <f>'[1]PLANILHA DE ORÇAMENTO- ANEXO 16'!C154</f>
        <v>17.02.220</v>
      </c>
      <c r="D151" s="89" t="str">
        <f>'[1]PLANILHA DE ORÇAMENTO- ANEXO 16'!D154</f>
        <v>Reboco interno</v>
      </c>
      <c r="E151" s="96" t="str">
        <f>'[1]PLANILHA DE ORÇAMENTO- ANEXO 16'!E154</f>
        <v>M2</v>
      </c>
      <c r="F151" s="115">
        <f>'[1]PLANILHA DE ORÇAMENTO- ANEXO 16'!F154</f>
        <v>51.62</v>
      </c>
      <c r="G151" s="113" t="s">
        <v>177</v>
      </c>
    </row>
    <row r="152" spans="1:7" s="30" customFormat="1" ht="15.6" x14ac:dyDescent="0.3">
      <c r="A152" s="100" t="str">
        <f>'[1]PLANILHA DE ORÇAMENTO- ANEXO 16'!A155</f>
        <v>4.3.2</v>
      </c>
      <c r="B152" s="96" t="str">
        <f>'[1]PLANILHA DE ORÇAMENTO- ANEXO 16'!B155</f>
        <v>CDHU</v>
      </c>
      <c r="C152" s="96" t="str">
        <f>'[1]PLANILHA DE ORÇAMENTO- ANEXO 16'!C155</f>
        <v>17.01.020</v>
      </c>
      <c r="D152" s="89" t="str">
        <f>'[1]PLANILHA DE ORÇAMENTO- ANEXO 16'!D155</f>
        <v>Argamassa de regularização e/ou proteção</v>
      </c>
      <c r="E152" s="96" t="str">
        <f>'[1]PLANILHA DE ORÇAMENTO- ANEXO 16'!E155</f>
        <v>M3</v>
      </c>
      <c r="F152" s="115">
        <f>'[1]PLANILHA DE ORÇAMENTO- ANEXO 16'!F155</f>
        <v>1.1000000000000001</v>
      </c>
      <c r="G152" s="113" t="s">
        <v>178</v>
      </c>
    </row>
    <row r="153" spans="1:7" s="30" customFormat="1" ht="75" x14ac:dyDescent="0.3">
      <c r="A153" s="100" t="str">
        <f>'[1]PLANILHA DE ORÇAMENTO- ANEXO 16'!A156</f>
        <v>4.3.3</v>
      </c>
      <c r="B153" s="96" t="str">
        <f>'[1]PLANILHA DE ORÇAMENTO- ANEXO 16'!B156</f>
        <v>SINAPI</v>
      </c>
      <c r="C153" s="96" t="str">
        <f>'[1]PLANILHA DE ORÇAMENTO- ANEXO 16'!C156</f>
        <v>93391</v>
      </c>
      <c r="D153" s="90" t="s">
        <v>424</v>
      </c>
      <c r="E153" s="96" t="str">
        <f>'[1]PLANILHA DE ORÇAMENTO- ANEXO 16'!E156</f>
        <v>M2</v>
      </c>
      <c r="F153" s="115">
        <f>'[1]PLANILHA DE ORÇAMENTO- ANEXO 16'!F156</f>
        <v>22.25</v>
      </c>
      <c r="G153" s="113" t="s">
        <v>179</v>
      </c>
    </row>
    <row r="154" spans="1:7" s="30" customFormat="1" ht="30" x14ac:dyDescent="0.3">
      <c r="A154" s="100" t="str">
        <f>'[1]PLANILHA DE ORÇAMENTO- ANEXO 16'!A157</f>
        <v>4.3.4</v>
      </c>
      <c r="B154" s="96" t="str">
        <f>'[1]PLANILHA DE ORÇAMENTO- ANEXO 16'!B157</f>
        <v>CDHU</v>
      </c>
      <c r="C154" s="96" t="str">
        <f>'[1]PLANILHA DE ORÇAMENTO- ANEXO 16'!C157</f>
        <v>19.01.062</v>
      </c>
      <c r="D154" s="89" t="str">
        <f>'[1]PLANILHA DE ORÇAMENTO- ANEXO 16'!D157</f>
        <v xml:space="preserve">Peitoril e ou soleira em granito polido esp=2,00cm, largura até 20cm. </v>
      </c>
      <c r="E154" s="96" t="str">
        <f>'[1]PLANILHA DE ORÇAMENTO- ANEXO 16'!E157</f>
        <v>M</v>
      </c>
      <c r="F154" s="115">
        <f>'[1]PLANILHA DE ORÇAMENTO- ANEXO 16'!F157</f>
        <v>0.8</v>
      </c>
      <c r="G154" s="113" t="s">
        <v>121</v>
      </c>
    </row>
    <row r="155" spans="1:7" s="30" customFormat="1" ht="60" x14ac:dyDescent="0.3">
      <c r="A155" s="100" t="str">
        <f>'[1]PLANILHA DE ORÇAMENTO- ANEXO 16'!A158</f>
        <v>4.3.5</v>
      </c>
      <c r="B155" s="96" t="str">
        <f>'[1]PLANILHA DE ORÇAMENTO- ANEXO 16'!B158</f>
        <v>SINAPI</v>
      </c>
      <c r="C155" s="96" t="str">
        <f>'[1]PLANILHA DE ORÇAMENTO- ANEXO 16'!C158</f>
        <v>88489</v>
      </c>
      <c r="D155" s="89" t="str">
        <f>'[1]PLANILHA DE ORÇAMENTO- ANEXO 16'!D158</f>
        <v>Fornecimento e aplicação manual  com tinta latex acrílica, duas demãos, Locais: Area de serviço interna,despensa interna/laje e externamente em todo o pavilão dos sanitarios e sala de video e laje no hall.</v>
      </c>
      <c r="E155" s="96" t="str">
        <f>'[1]PLANILHA DE ORÇAMENTO- ANEXO 16'!E158</f>
        <v>M2</v>
      </c>
      <c r="F155" s="115">
        <f>'[1]PLANILHA DE ORÇAMENTO- ANEXO 16'!F158</f>
        <v>305.62</v>
      </c>
      <c r="G155" s="113" t="s">
        <v>180</v>
      </c>
    </row>
    <row r="156" spans="1:7" s="30" customFormat="1" ht="30" x14ac:dyDescent="0.3">
      <c r="A156" s="100" t="str">
        <f>'[1]PLANILHA DE ORÇAMENTO- ANEXO 16'!A159</f>
        <v>4.3.6</v>
      </c>
      <c r="B156" s="96" t="str">
        <f>'[1]PLANILHA DE ORÇAMENTO- ANEXO 16'!B159</f>
        <v>CDHU</v>
      </c>
      <c r="C156" s="96" t="str">
        <f>'[1]PLANILHA DE ORÇAMENTO- ANEXO 16'!C159</f>
        <v>25.02.211</v>
      </c>
      <c r="D156" s="89" t="str">
        <f>'[1]PLANILHA DE ORÇAMENTO- ANEXO 16'!D159</f>
        <v>porta de abrir em aluminio na cor branca , completa acabada.</v>
      </c>
      <c r="E156" s="96" t="str">
        <f>'[1]PLANILHA DE ORÇAMENTO- ANEXO 16'!E159</f>
        <v>M2</v>
      </c>
      <c r="F156" s="115">
        <f>'[1]PLANILHA DE ORÇAMENTO- ANEXO 16'!F159</f>
        <v>1.68</v>
      </c>
      <c r="G156" s="113" t="s">
        <v>121</v>
      </c>
    </row>
    <row r="157" spans="1:7" s="30" customFormat="1" ht="30" x14ac:dyDescent="0.3">
      <c r="A157" s="100" t="str">
        <f>'[1]PLANILHA DE ORÇAMENTO- ANEXO 16'!A160</f>
        <v>4.3.7</v>
      </c>
      <c r="B157" s="96" t="str">
        <f>'[1]PLANILHA DE ORÇAMENTO- ANEXO 16'!B160</f>
        <v>CDHU</v>
      </c>
      <c r="C157" s="96" t="str">
        <f>'[1]PLANILHA DE ORÇAMENTO- ANEXO 16'!C160</f>
        <v>25.01.070</v>
      </c>
      <c r="D157" s="89" t="str">
        <f>'[1]PLANILHA DE ORÇAMENTO- ANEXO 16'!D160</f>
        <v>Caixilho em aluminio branco de correr com vidro,instalado e acabado.</v>
      </c>
      <c r="E157" s="96" t="str">
        <f>'[1]PLANILHA DE ORÇAMENTO- ANEXO 16'!E160</f>
        <v>M2</v>
      </c>
      <c r="F157" s="115">
        <f>'[1]PLANILHA DE ORÇAMENTO- ANEXO 16'!F160</f>
        <v>2</v>
      </c>
      <c r="G157" s="113" t="s">
        <v>121</v>
      </c>
    </row>
    <row r="158" spans="1:7" s="30" customFormat="1" ht="15.6" x14ac:dyDescent="0.3">
      <c r="A158" s="100" t="str">
        <f>'[1]PLANILHA DE ORÇAMENTO- ANEXO 16'!A161</f>
        <v>4.3.8</v>
      </c>
      <c r="B158" s="96" t="str">
        <f>'[1]PLANILHA DE ORÇAMENTO- ANEXO 16'!B161</f>
        <v>CDHU</v>
      </c>
      <c r="C158" s="96" t="str">
        <f>'[1]PLANILHA DE ORÇAMENTO- ANEXO 16'!C161</f>
        <v>24.02.450</v>
      </c>
      <c r="D158" s="89" t="str">
        <f>'[1]PLANILHA DE ORÇAMENTO- ANEXO 16'!D161</f>
        <v>Grade de proteção para caixilhos</v>
      </c>
      <c r="E158" s="96" t="str">
        <f>'[1]PLANILHA DE ORÇAMENTO- ANEXO 16'!E161</f>
        <v>M2</v>
      </c>
      <c r="F158" s="115">
        <f>'[1]PLANILHA DE ORÇAMENTO- ANEXO 16'!F161</f>
        <v>2</v>
      </c>
      <c r="G158" s="113" t="s">
        <v>121</v>
      </c>
    </row>
    <row r="159" spans="1:7" s="30" customFormat="1" ht="15.6" x14ac:dyDescent="0.3">
      <c r="A159" s="101" t="str">
        <f>'[1]PLANILHA DE ORÇAMENTO- ANEXO 16'!A162</f>
        <v>4.4</v>
      </c>
      <c r="B159" s="102"/>
      <c r="C159" s="102"/>
      <c r="D159" s="116" t="str">
        <f>'[1]PLANILHA DE ORÇAMENTO- ANEXO 16'!D162</f>
        <v>Salas em DRYWALL</v>
      </c>
      <c r="E159" s="102"/>
      <c r="F159" s="102"/>
      <c r="G159" s="102"/>
    </row>
    <row r="160" spans="1:7" s="30" customFormat="1" ht="31.2" x14ac:dyDescent="0.3">
      <c r="A160" s="101" t="str">
        <f>'[1]PLANILHA DE ORÇAMENTO- ANEXO 16'!A163</f>
        <v>4.4.1</v>
      </c>
      <c r="B160" s="102"/>
      <c r="C160" s="102"/>
      <c r="D160" s="116" t="str">
        <f>'[1]PLANILHA DE ORÇAMENTO- ANEXO 16'!D163</f>
        <v>Fechamento em alvenaria em parte das salas em drywall</v>
      </c>
      <c r="E160" s="102"/>
      <c r="F160" s="102"/>
      <c r="G160" s="102"/>
    </row>
    <row r="161" spans="1:7" s="30" customFormat="1" ht="30" x14ac:dyDescent="0.3">
      <c r="A161" s="100" t="str">
        <f>'[1]PLANILHA DE ORÇAMENTO- ANEXO 16'!A164</f>
        <v>4.4.1.1</v>
      </c>
      <c r="B161" s="96" t="str">
        <f>'[1]PLANILHA DE ORÇAMENTO- ANEXO 16'!B164</f>
        <v>CDHU</v>
      </c>
      <c r="C161" s="96" t="str">
        <f>'[1]PLANILHA DE ORÇAMENTO- ANEXO 16'!C164</f>
        <v>14.04.220</v>
      </c>
      <c r="D161" s="89" t="str">
        <f>'[1]PLANILHA DE ORÇAMENTO- ANEXO 16'!D164</f>
        <v>Alvenaria de bloco cerâmico de vedação, uso revestido, de 19 cm</v>
      </c>
      <c r="E161" s="96" t="str">
        <f>'[1]PLANILHA DE ORÇAMENTO- ANEXO 16'!E164</f>
        <v>M2</v>
      </c>
      <c r="F161" s="115">
        <f>'[1]PLANILHA DE ORÇAMENTO- ANEXO 16'!F164</f>
        <v>6.24</v>
      </c>
      <c r="G161" s="113" t="s">
        <v>181</v>
      </c>
    </row>
    <row r="162" spans="1:7" s="30" customFormat="1" ht="45" x14ac:dyDescent="0.3">
      <c r="A162" s="100" t="str">
        <f>'[1]PLANILHA DE ORÇAMENTO- ANEXO 16'!A165</f>
        <v>4.4.1.2</v>
      </c>
      <c r="B162" s="96" t="str">
        <f>'[1]PLANILHA DE ORÇAMENTO- ANEXO 16'!B165</f>
        <v>CDHU</v>
      </c>
      <c r="C162" s="96" t="str">
        <f>'[1]PLANILHA DE ORÇAMENTO- ANEXO 16'!C165</f>
        <v>17.02.020</v>
      </c>
      <c r="D162" s="89" t="str">
        <f>'[1]PLANILHA DE ORÇAMENTO- ANEXO 16'!D165</f>
        <v>Chapisco</v>
      </c>
      <c r="E162" s="96" t="str">
        <f>'[1]PLANILHA DE ORÇAMENTO- ANEXO 16'!E165</f>
        <v>M2</v>
      </c>
      <c r="F162" s="115">
        <f>'[1]PLANILHA DE ORÇAMENTO- ANEXO 16'!F165</f>
        <v>126.5</v>
      </c>
      <c r="G162" s="113" t="s">
        <v>182</v>
      </c>
    </row>
    <row r="163" spans="1:7" s="30" customFormat="1" ht="45" x14ac:dyDescent="0.3">
      <c r="A163" s="100" t="str">
        <f>'[1]PLANILHA DE ORÇAMENTO- ANEXO 16'!A166</f>
        <v>4.4.1.3</v>
      </c>
      <c r="B163" s="96" t="str">
        <f>'[1]PLANILHA DE ORÇAMENTO- ANEXO 16'!B166</f>
        <v>CDHU</v>
      </c>
      <c r="C163" s="96" t="str">
        <f>'[1]PLANILHA DE ORÇAMENTO- ANEXO 16'!C166</f>
        <v>17.02.220</v>
      </c>
      <c r="D163" s="89" t="str">
        <f>'[1]PLANILHA DE ORÇAMENTO- ANEXO 16'!D166</f>
        <v>Reboco</v>
      </c>
      <c r="E163" s="96" t="str">
        <f>'[1]PLANILHA DE ORÇAMENTO- ANEXO 16'!E166</f>
        <v>M2</v>
      </c>
      <c r="F163" s="115">
        <f>'[1]PLANILHA DE ORÇAMENTO- ANEXO 16'!F166</f>
        <v>126.5</v>
      </c>
      <c r="G163" s="113" t="s">
        <v>183</v>
      </c>
    </row>
    <row r="164" spans="1:7" s="30" customFormat="1" ht="15.6" x14ac:dyDescent="0.3">
      <c r="A164" s="101" t="str">
        <f>'[1]PLANILHA DE ORÇAMENTO- ANEXO 16'!A167</f>
        <v>4.4.2</v>
      </c>
      <c r="B164" s="102"/>
      <c r="C164" s="102"/>
      <c r="D164" s="116" t="str">
        <f>'[1]PLANILHA DE ORÇAMENTO- ANEXO 16'!D167</f>
        <v>Estrutura e paredes em Drywall</v>
      </c>
      <c r="E164" s="102"/>
      <c r="F164" s="102"/>
      <c r="G164" s="102"/>
    </row>
    <row r="165" spans="1:7" s="30" customFormat="1" ht="45" x14ac:dyDescent="0.3">
      <c r="A165" s="100" t="str">
        <f>'[1]PLANILHA DE ORÇAMENTO- ANEXO 16'!A168</f>
        <v>4.4.2.1</v>
      </c>
      <c r="B165" s="96" t="str">
        <f>'[1]PLANILHA DE ORÇAMENTO- ANEXO 16'!B168</f>
        <v>SINAPI</v>
      </c>
      <c r="C165" s="96" t="str">
        <f>'[1]PLANILHA DE ORÇAMENTO- ANEXO 16'!C168</f>
        <v>96369</v>
      </c>
      <c r="D165" s="89" t="str">
        <f>'[1]PLANILHA DE ORÇAMENTO- ANEXO 16'!D168</f>
        <v>Parede com placas de gesso acartonado (DRYWALL), para uso interno, com duas faces duplas e estrutura metálica para instalaçãocom guias duplas, acabada.</v>
      </c>
      <c r="E165" s="96" t="str">
        <f>'[1]PLANILHA DE ORÇAMENTO- ANEXO 16'!E168</f>
        <v>M2</v>
      </c>
      <c r="F165" s="115">
        <f>'[1]PLANILHA DE ORÇAMENTO- ANEXO 16'!F168</f>
        <v>117.2</v>
      </c>
      <c r="G165" s="113" t="s">
        <v>184</v>
      </c>
    </row>
    <row r="166" spans="1:7" s="30" customFormat="1" ht="30" x14ac:dyDescent="0.3">
      <c r="A166" s="100" t="str">
        <f>'[1]PLANILHA DE ORÇAMENTO- ANEXO 16'!A169</f>
        <v>4.4.2.2</v>
      </c>
      <c r="B166" s="96" t="str">
        <f>'[1]PLANILHA DE ORÇAMENTO- ANEXO 16'!B169</f>
        <v>SINAPI</v>
      </c>
      <c r="C166" s="96" t="str">
        <f>'[1]PLANILHA DE ORÇAMENTO- ANEXO 16'!C169</f>
        <v>96373</v>
      </c>
      <c r="D166" s="89" t="str">
        <f>'[1]PLANILHA DE ORÇAMENTO- ANEXO 16'!D169</f>
        <v>Fornecimento e instalação de reforço metálico para paredes em Drywall.</v>
      </c>
      <c r="E166" s="96" t="str">
        <f>'[1]PLANILHA DE ORÇAMENTO- ANEXO 16'!E169</f>
        <v>M</v>
      </c>
      <c r="F166" s="115">
        <f>'[1]PLANILHA DE ORÇAMENTO- ANEXO 16'!F169</f>
        <v>88.8</v>
      </c>
      <c r="G166" s="113" t="s">
        <v>185</v>
      </c>
    </row>
    <row r="167" spans="1:7" s="30" customFormat="1" ht="31.2" x14ac:dyDescent="0.3">
      <c r="A167" s="101" t="str">
        <f>'[1]PLANILHA DE ORÇAMENTO- ANEXO 16'!A170</f>
        <v>4.4.3</v>
      </c>
      <c r="B167" s="102"/>
      <c r="C167" s="102"/>
      <c r="D167" s="116" t="str">
        <f>'[1]PLANILHA DE ORÇAMENTO- ANEXO 16'!D170</f>
        <v>Esquadrias metálicas salas drywall, coordenações e psicóloga</v>
      </c>
      <c r="E167" s="102"/>
      <c r="F167" s="102"/>
      <c r="G167" s="102"/>
    </row>
    <row r="168" spans="1:7" s="30" customFormat="1" ht="30" x14ac:dyDescent="0.3">
      <c r="A168" s="100" t="str">
        <f>'[1]PLANILHA DE ORÇAMENTO- ANEXO 16'!A171</f>
        <v>4.4.3.1</v>
      </c>
      <c r="B168" s="96" t="str">
        <f>'[1]PLANILHA DE ORÇAMENTO- ANEXO 16'!B171</f>
        <v>CDHU</v>
      </c>
      <c r="C168" s="96" t="str">
        <f>'[1]PLANILHA DE ORÇAMENTO- ANEXO 16'!C171</f>
        <v>25.02.211</v>
      </c>
      <c r="D168" s="89" t="str">
        <f>'[1]PLANILHA DE ORÇAMENTO- ANEXO 16'!D171</f>
        <v>porta de abrir em aluminio cor branca , completa acabada</v>
      </c>
      <c r="E168" s="96" t="str">
        <f>'[1]PLANILHA DE ORÇAMENTO- ANEXO 16'!E171</f>
        <v>M2</v>
      </c>
      <c r="F168" s="115">
        <f>'[1]PLANILHA DE ORÇAMENTO- ANEXO 16'!F171</f>
        <v>10.08</v>
      </c>
      <c r="G168" s="113" t="s">
        <v>121</v>
      </c>
    </row>
    <row r="169" spans="1:7" s="30" customFormat="1" ht="30" x14ac:dyDescent="0.3">
      <c r="A169" s="100" t="str">
        <f>'[1]PLANILHA DE ORÇAMENTO- ANEXO 16'!A172</f>
        <v>4.4.3.2</v>
      </c>
      <c r="B169" s="96" t="str">
        <f>'[1]PLANILHA DE ORÇAMENTO- ANEXO 16'!B172</f>
        <v>CDHU</v>
      </c>
      <c r="C169" s="96" t="str">
        <f>'[1]PLANILHA DE ORÇAMENTO- ANEXO 16'!C172</f>
        <v>25.01.070</v>
      </c>
      <c r="D169" s="89" t="str">
        <f>'[1]PLANILHA DE ORÇAMENTO- ANEXO 16'!D172</f>
        <v>caixilho de aluminio de correr cor branco com vidro, completo acabado</v>
      </c>
      <c r="E169" s="96" t="str">
        <f>'[1]PLANILHA DE ORÇAMENTO- ANEXO 16'!E172</f>
        <v>M2</v>
      </c>
      <c r="F169" s="115">
        <f>'[1]PLANILHA DE ORÇAMENTO- ANEXO 16'!F172</f>
        <v>22</v>
      </c>
      <c r="G169" s="113" t="s">
        <v>121</v>
      </c>
    </row>
    <row r="170" spans="1:7" s="30" customFormat="1" ht="31.2" x14ac:dyDescent="0.3">
      <c r="A170" s="101" t="str">
        <f>'[1]PLANILHA DE ORÇAMENTO- ANEXO 16'!A173</f>
        <v>4.4.4</v>
      </c>
      <c r="B170" s="102"/>
      <c r="C170" s="102"/>
      <c r="D170" s="116" t="str">
        <f>'[1]PLANILHA DE ORÇAMENTO- ANEXO 16'!D173</f>
        <v>Piso ceramico salas drywall, coordenações e psicologa.</v>
      </c>
      <c r="E170" s="102"/>
      <c r="F170" s="102"/>
      <c r="G170" s="102"/>
    </row>
    <row r="171" spans="1:7" s="30" customFormat="1" ht="15.6" x14ac:dyDescent="0.3">
      <c r="A171" s="100" t="str">
        <f>'[1]PLANILHA DE ORÇAMENTO- ANEXO 16'!A174</f>
        <v>4.4.4.1</v>
      </c>
      <c r="B171" s="96" t="str">
        <f>'[1]PLANILHA DE ORÇAMENTO- ANEXO 16'!B174</f>
        <v>CDHU</v>
      </c>
      <c r="C171" s="96" t="str">
        <f>'[1]PLANILHA DE ORÇAMENTO- ANEXO 16'!C174</f>
        <v>17.01.020</v>
      </c>
      <c r="D171" s="89" t="str">
        <f>'[1]PLANILHA DE ORÇAMENTO- ANEXO 16'!D174</f>
        <v>Argamassa de regularização e/ou proteção</v>
      </c>
      <c r="E171" s="96" t="str">
        <f>'[1]PLANILHA DE ORÇAMENTO- ANEXO 16'!E174</f>
        <v>M3</v>
      </c>
      <c r="F171" s="115">
        <f>'[1]PLANILHA DE ORÇAMENTO- ANEXO 16'!F174</f>
        <v>5.34</v>
      </c>
      <c r="G171" s="113" t="s">
        <v>186</v>
      </c>
    </row>
    <row r="172" spans="1:7" s="30" customFormat="1" ht="60" x14ac:dyDescent="0.3">
      <c r="A172" s="100" t="str">
        <f>'[1]PLANILHA DE ORÇAMENTO- ANEXO 16'!A175</f>
        <v>4.4.4.2</v>
      </c>
      <c r="B172" s="96" t="str">
        <f>'[1]PLANILHA DE ORÇAMENTO- ANEXO 16'!B175</f>
        <v>SINAPI</v>
      </c>
      <c r="C172" s="96" t="str">
        <f>'[1]PLANILHA DE ORÇAMENTO- ANEXO 16'!C175</f>
        <v>87251</v>
      </c>
      <c r="D172" s="90" t="s">
        <v>425</v>
      </c>
      <c r="E172" s="96" t="str">
        <f>'[1]PLANILHA DE ORÇAMENTO- ANEXO 16'!E175</f>
        <v>M2</v>
      </c>
      <c r="F172" s="115">
        <f>'[1]PLANILHA DE ORÇAMENTO- ANEXO 16'!F175</f>
        <v>117.41</v>
      </c>
      <c r="G172" s="113" t="s">
        <v>187</v>
      </c>
    </row>
    <row r="173" spans="1:7" s="30" customFormat="1" ht="45" x14ac:dyDescent="0.3">
      <c r="A173" s="100" t="str">
        <f>'[1]PLANILHA DE ORÇAMENTO- ANEXO 16'!A176</f>
        <v>4.4.4.3</v>
      </c>
      <c r="B173" s="96" t="str">
        <f>'[1]PLANILHA DE ORÇAMENTO- ANEXO 16'!B176</f>
        <v>CDHU</v>
      </c>
      <c r="C173" s="96" t="str">
        <f>'[1]PLANILHA DE ORÇAMENTO- ANEXO 16'!C176</f>
        <v>19.01.062</v>
      </c>
      <c r="D173" s="89" t="str">
        <f>'[1]PLANILHA DE ORÇAMENTO- ANEXO 16'!D176</f>
        <v>Peitoril e ou soleira em granito polido esp=2,00cm, largura até 20cm. Salas de drywall, coordenações, psicologa.</v>
      </c>
      <c r="E173" s="96" t="str">
        <f>'[1]PLANILHA DE ORÇAMENTO- ANEXO 16'!E176</f>
        <v>M</v>
      </c>
      <c r="F173" s="115">
        <f>'[1]PLANILHA DE ORÇAMENTO- ANEXO 16'!F176</f>
        <v>4.8</v>
      </c>
      <c r="G173" s="113" t="s">
        <v>188</v>
      </c>
    </row>
    <row r="174" spans="1:7" s="30" customFormat="1" ht="46.8" x14ac:dyDescent="0.3">
      <c r="A174" s="101" t="str">
        <f>'[1]PLANILHA DE ORÇAMENTO- ANEXO 16'!A177</f>
        <v>4.5</v>
      </c>
      <c r="B174" s="102"/>
      <c r="C174" s="102"/>
      <c r="D174" s="116" t="str">
        <f>'[1]PLANILHA DE ORÇAMENTO- ANEXO 16'!D177</f>
        <v>Pintura externa e interna sala drywall, coordenações,psicologa, frente e estrutura metalica .</v>
      </c>
      <c r="E174" s="102"/>
      <c r="F174" s="102"/>
      <c r="G174" s="102"/>
    </row>
    <row r="175" spans="1:7" s="30" customFormat="1" ht="45" x14ac:dyDescent="0.3">
      <c r="A175" s="100" t="str">
        <f>'[1]PLANILHA DE ORÇAMENTO- ANEXO 16'!A178</f>
        <v>4.5.1</v>
      </c>
      <c r="B175" s="96" t="str">
        <f>'[1]PLANILHA DE ORÇAMENTO- ANEXO 16'!B178</f>
        <v>CDHU</v>
      </c>
      <c r="C175" s="96" t="str">
        <f>'[1]PLANILHA DE ORÇAMENTO- ANEXO 16'!C178</f>
        <v>33.02.080</v>
      </c>
      <c r="D175" s="89" t="str">
        <f>'[1]PLANILHA DE ORÇAMENTO- ANEXO 16'!D178</f>
        <v>massa acrílica fornecimento e aplicação paredes internas e externas em drywall e interna sala de coordenação e psicologia.</v>
      </c>
      <c r="E175" s="96" t="str">
        <f>'[1]PLANILHA DE ORÇAMENTO- ANEXO 16'!E178</f>
        <v>M2</v>
      </c>
      <c r="F175" s="115">
        <f>'[1]PLANILHA DE ORÇAMENTO- ANEXO 16'!F178</f>
        <v>262.94</v>
      </c>
      <c r="G175" s="113" t="s">
        <v>189</v>
      </c>
    </row>
    <row r="176" spans="1:7" s="30" customFormat="1" ht="120" x14ac:dyDescent="0.3">
      <c r="A176" s="100" t="str">
        <f>'[1]PLANILHA DE ORÇAMENTO- ANEXO 16'!A179</f>
        <v>4.5.2</v>
      </c>
      <c r="B176" s="96" t="str">
        <f>'[1]PLANILHA DE ORÇAMENTO- ANEXO 16'!B179</f>
        <v>SINAPI</v>
      </c>
      <c r="C176" s="96" t="str">
        <f>'[1]PLANILHA DE ORÇAMENTO- ANEXO 16'!C179</f>
        <v>88489</v>
      </c>
      <c r="D176" s="89" t="str">
        <f>'[1]PLANILHA DE ORÇAMENTO- ANEXO 16'!D179</f>
        <v>fornecimento e aplicação de tinta latex acrílica 2 demãos, em paredes internas e externas e fundos das salas drywall, coordenações, psicologa, muro em arco interno e entrada da frente externamente.</v>
      </c>
      <c r="E176" s="96" t="str">
        <f>'[1]PLANILHA DE ORÇAMENTO- ANEXO 16'!E179</f>
        <v>M2</v>
      </c>
      <c r="F176" s="115">
        <f>'[1]PLANILHA DE ORÇAMENTO- ANEXO 16'!F179</f>
        <v>981.62</v>
      </c>
      <c r="G176" s="113" t="s">
        <v>190</v>
      </c>
    </row>
    <row r="177" spans="1:7" s="30" customFormat="1" ht="60" x14ac:dyDescent="0.3">
      <c r="A177" s="100" t="str">
        <f>'[1]PLANILHA DE ORÇAMENTO- ANEXO 16'!A180</f>
        <v>4.5.3</v>
      </c>
      <c r="B177" s="96" t="str">
        <f>'[1]PLANILHA DE ORÇAMENTO- ANEXO 16'!B180</f>
        <v>CDHU</v>
      </c>
      <c r="C177" s="96" t="str">
        <f>'[1]PLANILHA DE ORÇAMENTO- ANEXO 16'!C180</f>
        <v>33.11.050</v>
      </c>
      <c r="D177" s="89" t="str">
        <f>'[1]PLANILHA DE ORÇAMENTO- ANEXO 16'!D180</f>
        <v>pintura em esmalte sintético a base de água em estrutua metalica  de sustentação e fechamento de cobertura existente, portões e parte do alambrado.</v>
      </c>
      <c r="E177" s="96" t="str">
        <f>'[1]PLANILHA DE ORÇAMENTO- ANEXO 16'!E180</f>
        <v>M²</v>
      </c>
      <c r="F177" s="115">
        <f>'[1]PLANILHA DE ORÇAMENTO- ANEXO 16'!F180</f>
        <v>457.51</v>
      </c>
      <c r="G177" s="113" t="s">
        <v>191</v>
      </c>
    </row>
    <row r="178" spans="1:7" s="30" customFormat="1" ht="15.6" x14ac:dyDescent="0.3">
      <c r="A178" s="101" t="str">
        <f>'[1]PLANILHA DE ORÇAMENTO- ANEXO 16'!A181</f>
        <v>4.6</v>
      </c>
      <c r="B178" s="102"/>
      <c r="C178" s="102"/>
      <c r="D178" s="116" t="str">
        <f>'[1]PLANILHA DE ORÇAMENTO- ANEXO 16'!D181</f>
        <v>Salão de vidros-</v>
      </c>
      <c r="E178" s="102"/>
      <c r="F178" s="102"/>
      <c r="G178" s="102"/>
    </row>
    <row r="179" spans="1:7" s="30" customFormat="1" ht="45" x14ac:dyDescent="0.3">
      <c r="A179" s="100" t="str">
        <f>'[1]PLANILHA DE ORÇAMENTO- ANEXO 16'!A182</f>
        <v>4.6.1</v>
      </c>
      <c r="B179" s="96" t="str">
        <f>'[1]PLANILHA DE ORÇAMENTO- ANEXO 16'!B182</f>
        <v>CDHU</v>
      </c>
      <c r="C179" s="96" t="str">
        <f>'[1]PLANILHA DE ORÇAMENTO- ANEXO 16'!C182</f>
        <v>14.30.842</v>
      </c>
      <c r="D179" s="89" t="str">
        <f>'[1]PLANILHA DE ORÇAMENTO- ANEXO 16'!D182</f>
        <v>Divisório tipo piso teto em vidro temperado 10mm, com coluna estrutural em alumínio estrudado- colocado acabados com vidros  temperado.</v>
      </c>
      <c r="E179" s="96" t="str">
        <f>'[1]PLANILHA DE ORÇAMENTO- ANEXO 16'!E182</f>
        <v>M2</v>
      </c>
      <c r="F179" s="115">
        <f>'[1]PLANILHA DE ORÇAMENTO- ANEXO 16'!F182</f>
        <v>70.2</v>
      </c>
      <c r="G179" s="113" t="s">
        <v>192</v>
      </c>
    </row>
    <row r="180" spans="1:7" s="30" customFormat="1" ht="45" x14ac:dyDescent="0.3">
      <c r="A180" s="100" t="str">
        <f>'[1]PLANILHA DE ORÇAMENTO- ANEXO 16'!A183</f>
        <v>4.6.2</v>
      </c>
      <c r="B180" s="96" t="str">
        <f>'[1]PLANILHA DE ORÇAMENTO- ANEXO 16'!B183</f>
        <v>CDHU</v>
      </c>
      <c r="C180" s="96" t="str">
        <f>'[1]PLANILHA DE ORÇAMENTO- ANEXO 16'!C183</f>
        <v>26.02.040</v>
      </c>
      <c r="D180" s="89" t="str">
        <f>'[1]PLANILHA DE ORÇAMENTO- ANEXO 16'!D183</f>
        <v>Vitraux em temperado incolor de 8mm, cfe projeto,incluso fechadura e acessórios para instalação e fixação.</v>
      </c>
      <c r="E180" s="96" t="str">
        <f>'[1]PLANILHA DE ORÇAMENTO- ANEXO 16'!E183</f>
        <v>M2</v>
      </c>
      <c r="F180" s="115">
        <f>'[1]PLANILHA DE ORÇAMENTO- ANEXO 16'!F183</f>
        <v>24</v>
      </c>
      <c r="G180" s="113" t="s">
        <v>193</v>
      </c>
    </row>
    <row r="181" spans="1:7" s="30" customFormat="1" ht="15.6" x14ac:dyDescent="0.3">
      <c r="A181" s="100" t="str">
        <f>'[1]PLANILHA DE ORÇAMENTO- ANEXO 16'!A184</f>
        <v>4.6.3</v>
      </c>
      <c r="B181" s="96" t="str">
        <f>'[1]PLANILHA DE ORÇAMENTO- ANEXO 16'!B184</f>
        <v>CDHU</v>
      </c>
      <c r="C181" s="96" t="str">
        <f>'[1]PLANILHA DE ORÇAMENTO- ANEXO 16'!C184</f>
        <v>26.01.060</v>
      </c>
      <c r="D181" s="89" t="str">
        <f>'[1]PLANILHA DE ORÇAMENTO- ANEXO 16'!D184</f>
        <v>Vidro liso transparente de 5 mm</v>
      </c>
      <c r="E181" s="96" t="str">
        <f>'[1]PLANILHA DE ORÇAMENTO- ANEXO 16'!E184</f>
        <v>M2</v>
      </c>
      <c r="F181" s="115">
        <f>'[1]PLANILHA DE ORÇAMENTO- ANEXO 16'!F184</f>
        <v>24.2</v>
      </c>
      <c r="G181" s="113" t="s">
        <v>194</v>
      </c>
    </row>
    <row r="182" spans="1:7" s="30" customFormat="1" ht="45" x14ac:dyDescent="0.3">
      <c r="A182" s="100" t="str">
        <f>'[1]PLANILHA DE ORÇAMENTO- ANEXO 16'!A185</f>
        <v>4.6.4</v>
      </c>
      <c r="B182" s="96" t="str">
        <f>'[1]PLANILHA DE ORÇAMENTO- ANEXO 16'!B185</f>
        <v>CDHU</v>
      </c>
      <c r="C182" s="96" t="str">
        <f>'[1]PLANILHA DE ORÇAMENTO- ANEXO 16'!C185</f>
        <v>16.03.010</v>
      </c>
      <c r="D182" s="89" t="str">
        <f>'[1]PLANILHA DE ORÇAMENTO- ANEXO 16'!D185</f>
        <v>Telhamento em cimento reforçado com fio sintético CRFS - perfil ondulado de 6 mm</v>
      </c>
      <c r="E182" s="96" t="str">
        <f>'[1]PLANILHA DE ORÇAMENTO- ANEXO 16'!E185</f>
        <v>M2</v>
      </c>
      <c r="F182" s="115">
        <f>'[1]PLANILHA DE ORÇAMENTO- ANEXO 16'!F185</f>
        <v>66.06</v>
      </c>
      <c r="G182" s="113" t="s">
        <v>195</v>
      </c>
    </row>
    <row r="183" spans="1:7" s="30" customFormat="1" ht="30" x14ac:dyDescent="0.3">
      <c r="A183" s="100" t="str">
        <f>'[1]PLANILHA DE ORÇAMENTO- ANEXO 16'!A186</f>
        <v>4.6.5</v>
      </c>
      <c r="B183" s="96" t="str">
        <f>'[1]PLANILHA DE ORÇAMENTO- ANEXO 16'!B186</f>
        <v>CDHU</v>
      </c>
      <c r="C183" s="96" t="str">
        <f>'[1]PLANILHA DE ORÇAMENTO- ANEXO 16'!C186</f>
        <v>16.33.062</v>
      </c>
      <c r="D183" s="89" t="str">
        <f>'[1]PLANILHA DE ORÇAMENTO- ANEXO 16'!D186</f>
        <v>Calha, rufo, afins em chapa galvanizada nº 24 - corte 1,00 m</v>
      </c>
      <c r="E183" s="96" t="str">
        <f>'[1]PLANILHA DE ORÇAMENTO- ANEXO 16'!E186</f>
        <v>M</v>
      </c>
      <c r="F183" s="115">
        <f>'[1]PLANILHA DE ORÇAMENTO- ANEXO 16'!F186</f>
        <v>16.7</v>
      </c>
      <c r="G183" s="113" t="s">
        <v>196</v>
      </c>
    </row>
    <row r="184" spans="1:7" s="30" customFormat="1" ht="45" x14ac:dyDescent="0.3">
      <c r="A184" s="100" t="str">
        <f>'[1]PLANILHA DE ORÇAMENTO- ANEXO 16'!A187</f>
        <v>4.6.6</v>
      </c>
      <c r="B184" s="96" t="str">
        <f>'[1]PLANILHA DE ORÇAMENTO- ANEXO 16'!B187</f>
        <v>CDHU</v>
      </c>
      <c r="C184" s="96" t="str">
        <f>'[1]PLANILHA DE ORÇAMENTO- ANEXO 16'!C187</f>
        <v>15.03.110</v>
      </c>
      <c r="D184" s="89" t="str">
        <f>'[1]PLANILHA DE ORÇAMENTO- ANEXO 16'!D187</f>
        <v>Fornecimento e montagem de estrutura em aço não patinavel, para confecção de chapa de fechamento no platibanda externo da sala de vidro.</v>
      </c>
      <c r="E184" s="96" t="str">
        <f>'[1]PLANILHA DE ORÇAMENTO- ANEXO 16'!E187</f>
        <v>KG</v>
      </c>
      <c r="F184" s="115">
        <f>'[1]PLANILHA DE ORÇAMENTO- ANEXO 16'!F187</f>
        <v>66.8</v>
      </c>
      <c r="G184" s="113" t="s">
        <v>197</v>
      </c>
    </row>
    <row r="185" spans="1:7" s="30" customFormat="1" ht="60" x14ac:dyDescent="0.3">
      <c r="A185" s="100" t="str">
        <f>'[1]PLANILHA DE ORÇAMENTO- ANEXO 16'!A188</f>
        <v>4.6.7</v>
      </c>
      <c r="B185" s="96" t="str">
        <f>'[1]PLANILHA DE ORÇAMENTO- ANEXO 16'!B188</f>
        <v>CDHU</v>
      </c>
      <c r="C185" s="96" t="str">
        <f>'[1]PLANILHA DE ORÇAMENTO- ANEXO 16'!C188</f>
        <v>21.03.151</v>
      </c>
      <c r="D185" s="89" t="str">
        <f>'[1]PLANILHA DE ORÇAMENTO- ANEXO 16'!D188</f>
        <v>Revestimento em placas de alumínio composto "ACM", espessura de 4 mm e acabamento em PVDF,incluso acessórios para fixação na lateral interna do platbanda da sala de vidro. Cor a definir</v>
      </c>
      <c r="E185" s="96" t="str">
        <f>'[1]PLANILHA DE ORÇAMENTO- ANEXO 16'!E188</f>
        <v>M2</v>
      </c>
      <c r="F185" s="115">
        <f>'[1]PLANILHA DE ORÇAMENTO- ANEXO 16'!F188</f>
        <v>13.2</v>
      </c>
      <c r="G185" s="113" t="s">
        <v>198</v>
      </c>
    </row>
    <row r="186" spans="1:7" s="30" customFormat="1" ht="46.8" x14ac:dyDescent="0.3">
      <c r="A186" s="101" t="str">
        <f>'[1]PLANILHA DE ORÇAMENTO- ANEXO 16'!A189</f>
        <v>5.</v>
      </c>
      <c r="B186" s="102"/>
      <c r="C186" s="102"/>
      <c r="D186" s="116" t="str">
        <f>'[1]PLANILHA DE ORÇAMENTO- ANEXO 16'!D189</f>
        <v>PISOS E CALÇAMENTOS EM GERAL SALÕES, FRENTE DOS SANITÁRIOS ENTRADA PRINCIPAL E FUNDOS</v>
      </c>
      <c r="E186" s="102"/>
      <c r="F186" s="102"/>
      <c r="G186" s="102"/>
    </row>
    <row r="187" spans="1:7" s="30" customFormat="1" ht="30" x14ac:dyDescent="0.3">
      <c r="A187" s="100" t="str">
        <f>'[1]PLANILHA DE ORÇAMENTO- ANEXO 16'!A190</f>
        <v>5.1</v>
      </c>
      <c r="B187" s="96" t="str">
        <f>'[1]PLANILHA DE ORÇAMENTO- ANEXO 16'!B190</f>
        <v>CDHU</v>
      </c>
      <c r="C187" s="96" t="str">
        <f>'[1]PLANILHA DE ORÇAMENTO- ANEXO 16'!C190</f>
        <v>11.20.050</v>
      </c>
      <c r="D187" s="89" t="str">
        <f>'[1]PLANILHA DE ORÇAMENTO- ANEXO 16'!D190</f>
        <v>Corte de junta de dilatação, com serra de disco diamantado para pisos</v>
      </c>
      <c r="E187" s="96" t="str">
        <f>'[1]PLANILHA DE ORÇAMENTO- ANEXO 16'!E190</f>
        <v>M</v>
      </c>
      <c r="F187" s="115">
        <f>'[1]PLANILHA DE ORÇAMENTO- ANEXO 16'!F190</f>
        <v>80</v>
      </c>
      <c r="G187" s="113" t="s">
        <v>199</v>
      </c>
    </row>
    <row r="188" spans="1:7" s="30" customFormat="1" ht="60" x14ac:dyDescent="0.3">
      <c r="A188" s="100" t="str">
        <f>'[1]PLANILHA DE ORÇAMENTO- ANEXO 16'!A191</f>
        <v>5.2</v>
      </c>
      <c r="B188" s="95" t="s">
        <v>43</v>
      </c>
      <c r="C188" s="95" t="s">
        <v>434</v>
      </c>
      <c r="D188" s="90" t="s">
        <v>435</v>
      </c>
      <c r="E188" s="96" t="s">
        <v>58</v>
      </c>
      <c r="F188" s="94">
        <v>944.92</v>
      </c>
      <c r="G188" s="113" t="s">
        <v>428</v>
      </c>
    </row>
    <row r="189" spans="1:7" s="30" customFormat="1" ht="105" x14ac:dyDescent="0.3">
      <c r="A189" s="100" t="str">
        <f>'[1]PLANILHA DE ORÇAMENTO- ANEXO 16'!A192</f>
        <v>5.3</v>
      </c>
      <c r="B189" s="96" t="str">
        <f>'[1]PLANILHA DE ORÇAMENTO- ANEXO 16'!B192</f>
        <v>SINAPI</v>
      </c>
      <c r="C189" s="96" t="str">
        <f>'[1]PLANILHA DE ORÇAMENTO- ANEXO 16'!C192</f>
        <v>94990</v>
      </c>
      <c r="D189" s="90" t="s">
        <v>430</v>
      </c>
      <c r="E189" s="96" t="str">
        <f>'[1]PLANILHA DE ORÇAMENTO- ANEXO 16'!E192</f>
        <v>M3</v>
      </c>
      <c r="F189" s="115">
        <v>25.29</v>
      </c>
      <c r="G189" s="113" t="s">
        <v>429</v>
      </c>
    </row>
    <row r="190" spans="1:7" s="30" customFormat="1" ht="31.2" x14ac:dyDescent="0.3">
      <c r="A190" s="101" t="str">
        <f>'[1]PLANILHA DE ORÇAMENTO- ANEXO 16'!A193</f>
        <v>6.</v>
      </c>
      <c r="B190" s="102"/>
      <c r="C190" s="102"/>
      <c r="D190" s="116" t="str">
        <f>'[1]PLANILHA DE ORÇAMENTO- ANEXO 16'!D193</f>
        <v>COBERTURA GERAL (SALÕES, SALAS E PLATIBANDA GERAL)</v>
      </c>
      <c r="E190" s="102"/>
      <c r="F190" s="102"/>
      <c r="G190" s="102"/>
    </row>
    <row r="191" spans="1:7" s="30" customFormat="1" ht="45" x14ac:dyDescent="0.3">
      <c r="A191" s="100" t="str">
        <f>'[1]PLANILHA DE ORÇAMENTO- ANEXO 16'!A194</f>
        <v>6.1</v>
      </c>
      <c r="B191" s="96" t="str">
        <f>'[1]PLANILHA DE ORÇAMENTO- ANEXO 16'!B194</f>
        <v>CDHU</v>
      </c>
      <c r="C191" s="96" t="str">
        <f>'[1]PLANILHA DE ORÇAMENTO- ANEXO 16'!C194</f>
        <v>16.03.010</v>
      </c>
      <c r="D191" s="89" t="str">
        <f>'[1]PLANILHA DE ORÇAMENTO- ANEXO 16'!D194</f>
        <v>Telhamento em cimento reforçado com fio sintético CRFS - perfil ondulado de 6 mm, para reposição de telhas  e beirais quebrados.</v>
      </c>
      <c r="E191" s="96" t="str">
        <f>'[1]PLANILHA DE ORÇAMENTO- ANEXO 16'!E194</f>
        <v>M2</v>
      </c>
      <c r="F191" s="115">
        <f>'[1]PLANILHA DE ORÇAMENTO- ANEXO 16'!F194</f>
        <v>50</v>
      </c>
      <c r="G191" s="113" t="s">
        <v>200</v>
      </c>
    </row>
    <row r="192" spans="1:7" s="30" customFormat="1" ht="30" x14ac:dyDescent="0.3">
      <c r="A192" s="100" t="str">
        <f>'[1]PLANILHA DE ORÇAMENTO- ANEXO 16'!A195</f>
        <v>6.2</v>
      </c>
      <c r="B192" s="96" t="str">
        <f>'[1]PLANILHA DE ORÇAMENTO- ANEXO 16'!B195</f>
        <v>CDHU</v>
      </c>
      <c r="C192" s="96" t="str">
        <f>'[1]PLANILHA DE ORÇAMENTO- ANEXO 16'!C195</f>
        <v>16.33.052</v>
      </c>
      <c r="D192" s="89" t="str">
        <f>'[1]PLANILHA DE ORÇAMENTO- ANEXO 16'!D195</f>
        <v>Calha, rufo, afins em chapa galvanizada nº 24 - corte 0,50 m</v>
      </c>
      <c r="E192" s="96" t="str">
        <f>'[1]PLANILHA DE ORÇAMENTO- ANEXO 16'!E195</f>
        <v>M</v>
      </c>
      <c r="F192" s="115">
        <v>100</v>
      </c>
      <c r="G192" s="113" t="s">
        <v>438</v>
      </c>
    </row>
    <row r="193" spans="1:7" s="30" customFormat="1" ht="75" x14ac:dyDescent="0.3">
      <c r="A193" s="100" t="str">
        <f>'[1]PLANILHA DE ORÇAMENTO- ANEXO 16'!A196</f>
        <v>6.3</v>
      </c>
      <c r="B193" s="96" t="str">
        <f>'[1]PLANILHA DE ORÇAMENTO- ANEXO 16'!B196</f>
        <v>CDHU</v>
      </c>
      <c r="C193" s="96" t="str">
        <f>'[1]PLANILHA DE ORÇAMENTO- ANEXO 16'!C196</f>
        <v>22.01.020</v>
      </c>
      <c r="D193" s="89" t="str">
        <f>'[1]PLANILHA DE ORÇAMENTO- ANEXO 16'!D196</f>
        <v>fornecimento e instalação de forro em madeira aparelhada em cedrinho, incluso tarugamento e fixação do forro. Locais sala de coordenação 2,salão de vidro,salão lateral esquerdo, e reposição de forro danificados</v>
      </c>
      <c r="E193" s="96" t="str">
        <f>'[1]PLANILHA DE ORÇAMENTO- ANEXO 16'!E196</f>
        <v>M</v>
      </c>
      <c r="F193" s="115">
        <f>'[1]PLANILHA DE ORÇAMENTO- ANEXO 16'!F196</f>
        <v>385.62</v>
      </c>
      <c r="G193" s="113" t="s">
        <v>201</v>
      </c>
    </row>
    <row r="194" spans="1:7" s="30" customFormat="1" ht="45" x14ac:dyDescent="0.3">
      <c r="A194" s="100" t="str">
        <f>'[1]PLANILHA DE ORÇAMENTO- ANEXO 16'!A197</f>
        <v>6.4</v>
      </c>
      <c r="B194" s="96" t="str">
        <f>'[1]PLANILHA DE ORÇAMENTO- ANEXO 16'!B197</f>
        <v>CDHU</v>
      </c>
      <c r="C194" s="96" t="str">
        <f>'[1]PLANILHA DE ORÇAMENTO- ANEXO 16'!C197</f>
        <v>33.10.120</v>
      </c>
      <c r="D194" s="89" t="str">
        <f>'[1]PLANILHA DE ORÇAMENTO- ANEXO 16'!D197</f>
        <v>proteção passiva contra incendio com tinta intumescente, tempo de resistencia so fogo TRRF60 minutos em todos os forro de madeira novos</v>
      </c>
      <c r="E194" s="96" t="str">
        <f>'[1]PLANILHA DE ORÇAMENTO- ANEXO 16'!E197</f>
        <v>M2</v>
      </c>
      <c r="F194" s="115">
        <f>'[1]PLANILHA DE ORÇAMENTO- ANEXO 16'!F197</f>
        <v>385.62</v>
      </c>
      <c r="G194" s="113" t="s">
        <v>128</v>
      </c>
    </row>
    <row r="195" spans="1:7" s="30" customFormat="1" ht="15.6" x14ac:dyDescent="0.3">
      <c r="A195" s="101" t="str">
        <f>'[1]PLANILHA DE ORÇAMENTO- ANEXO 16'!A198</f>
        <v>7.</v>
      </c>
      <c r="B195" s="102"/>
      <c r="C195" s="102"/>
      <c r="D195" s="116" t="str">
        <f>'[1]PLANILHA DE ORÇAMENTO- ANEXO 16'!D198</f>
        <v>SERVIÇOS ELÉTRICOS</v>
      </c>
      <c r="E195" s="102"/>
      <c r="F195" s="102"/>
      <c r="G195" s="102"/>
    </row>
    <row r="196" spans="1:7" s="30" customFormat="1" ht="15.6" x14ac:dyDescent="0.3">
      <c r="A196" s="101" t="str">
        <f>'[1]PLANILHA DE ORÇAMENTO- ANEXO 16'!A199</f>
        <v>7.1</v>
      </c>
      <c r="B196" s="102"/>
      <c r="C196" s="102"/>
      <c r="D196" s="116" t="str">
        <f>'[1]PLANILHA DE ORÇAMENTO- ANEXO 16'!D199</f>
        <v>Retiradas</v>
      </c>
      <c r="E196" s="102"/>
      <c r="F196" s="102"/>
      <c r="G196" s="102"/>
    </row>
    <row r="197" spans="1:7" s="30" customFormat="1" ht="15.6" x14ac:dyDescent="0.3">
      <c r="A197" s="100" t="str">
        <f>'[1]PLANILHA DE ORÇAMENTO- ANEXO 16'!A200</f>
        <v>7.1.1</v>
      </c>
      <c r="B197" s="96" t="str">
        <f>'[1]PLANILHA DE ORÇAMENTO- ANEXO 16'!B200</f>
        <v>CDHU</v>
      </c>
      <c r="C197" s="96" t="str">
        <f>'[1]PLANILHA DE ORÇAMENTO- ANEXO 16'!C200</f>
        <v>04.20.040</v>
      </c>
      <c r="D197" s="89" t="str">
        <f>'[1]PLANILHA DE ORÇAMENTO- ANEXO 16'!D200</f>
        <v>Remoção de lâmpada</v>
      </c>
      <c r="E197" s="96" t="str">
        <f>'[1]PLANILHA DE ORÇAMENTO- ANEXO 16'!E200</f>
        <v>UN</v>
      </c>
      <c r="F197" s="115">
        <f>'[1]PLANILHA DE ORÇAMENTO- ANEXO 16'!F200</f>
        <v>96</v>
      </c>
      <c r="G197" s="113" t="s">
        <v>202</v>
      </c>
    </row>
    <row r="198" spans="1:7" s="30" customFormat="1" ht="30" x14ac:dyDescent="0.3">
      <c r="A198" s="100" t="str">
        <f>'[1]PLANILHA DE ORÇAMENTO- ANEXO 16'!A201</f>
        <v>7.1.2</v>
      </c>
      <c r="B198" s="96" t="str">
        <f>'[1]PLANILHA DE ORÇAMENTO- ANEXO 16'!B201</f>
        <v>CDHU</v>
      </c>
      <c r="C198" s="96" t="str">
        <f>'[1]PLANILHA DE ORÇAMENTO- ANEXO 16'!C201</f>
        <v>04.17.020</v>
      </c>
      <c r="D198" s="89" t="str">
        <f>'[1]PLANILHA DE ORÇAMENTO- ANEXO 16'!D201</f>
        <v>Remoção de aparelho de iluminação ou projetor fixo em teto, piso ou parede</v>
      </c>
      <c r="E198" s="96" t="str">
        <f>'[1]PLANILHA DE ORÇAMENTO- ANEXO 16'!E201</f>
        <v>UN</v>
      </c>
      <c r="F198" s="115">
        <f>'[1]PLANILHA DE ORÇAMENTO- ANEXO 16'!F201</f>
        <v>96</v>
      </c>
      <c r="G198" s="113" t="s">
        <v>202</v>
      </c>
    </row>
    <row r="199" spans="1:7" s="30" customFormat="1" ht="30" x14ac:dyDescent="0.3">
      <c r="A199" s="100" t="str">
        <f>'[1]PLANILHA DE ORÇAMENTO- ANEXO 16'!A202</f>
        <v>7.1.3</v>
      </c>
      <c r="B199" s="96" t="str">
        <f>'[1]PLANILHA DE ORÇAMENTO- ANEXO 16'!B202</f>
        <v>CDHU</v>
      </c>
      <c r="C199" s="96" t="str">
        <f>'[1]PLANILHA DE ORÇAMENTO- ANEXO 16'!C202</f>
        <v>04.19.120</v>
      </c>
      <c r="D199" s="89" t="str">
        <f>'[1]PLANILHA DE ORÇAMENTO- ANEXO 16'!D202</f>
        <v>Remoção de interruptores, tomadas, botão de campainha ou cigarra</v>
      </c>
      <c r="E199" s="96" t="str">
        <f>'[1]PLANILHA DE ORÇAMENTO- ANEXO 16'!E202</f>
        <v>UN</v>
      </c>
      <c r="F199" s="115">
        <f>'[1]PLANILHA DE ORÇAMENTO- ANEXO 16'!F202</f>
        <v>38</v>
      </c>
      <c r="G199" s="113" t="s">
        <v>202</v>
      </c>
    </row>
    <row r="200" spans="1:7" s="30" customFormat="1" ht="15.6" x14ac:dyDescent="0.3">
      <c r="A200" s="100" t="str">
        <f>'[1]PLANILHA DE ORÇAMENTO- ANEXO 16'!A203</f>
        <v>7.1.4</v>
      </c>
      <c r="B200" s="96" t="str">
        <f>'[1]PLANILHA DE ORÇAMENTO- ANEXO 16'!B203</f>
        <v>CDHU</v>
      </c>
      <c r="C200" s="96" t="str">
        <f>'[1]PLANILHA DE ORÇAMENTO- ANEXO 16'!C203</f>
        <v>04.19.060</v>
      </c>
      <c r="D200" s="89" t="str">
        <f>'[1]PLANILHA DE ORÇAMENTO- ANEXO 16'!D203</f>
        <v>Remoção de disjuntor termomagnético</v>
      </c>
      <c r="E200" s="96" t="str">
        <f>'[1]PLANILHA DE ORÇAMENTO- ANEXO 16'!E203</f>
        <v>UN</v>
      </c>
      <c r="F200" s="115">
        <f>'[1]PLANILHA DE ORÇAMENTO- ANEXO 16'!F203</f>
        <v>28</v>
      </c>
      <c r="G200" s="113" t="s">
        <v>202</v>
      </c>
    </row>
    <row r="201" spans="1:7" s="30" customFormat="1" ht="30" x14ac:dyDescent="0.3">
      <c r="A201" s="100" t="str">
        <f>'[1]PLANILHA DE ORÇAMENTO- ANEXO 16'!A204</f>
        <v>7.1.5</v>
      </c>
      <c r="B201" s="96" t="str">
        <f>'[1]PLANILHA DE ORÇAMENTO- ANEXO 16'!B204</f>
        <v>CDHU</v>
      </c>
      <c r="C201" s="96" t="str">
        <f>'[1]PLANILHA DE ORÇAMENTO- ANEXO 16'!C204</f>
        <v>04.21.160</v>
      </c>
      <c r="D201" s="89" t="str">
        <f>'[1]PLANILHA DE ORÇAMENTO- ANEXO 16'!D204</f>
        <v>Remoção de quadro de distribuição, chamada ou caixa de passagem</v>
      </c>
      <c r="E201" s="96" t="str">
        <f>'[1]PLANILHA DE ORÇAMENTO- ANEXO 16'!E204</f>
        <v>M2</v>
      </c>
      <c r="F201" s="115">
        <f>'[1]PLANILHA DE ORÇAMENTO- ANEXO 16'!F204</f>
        <v>3</v>
      </c>
      <c r="G201" s="113" t="s">
        <v>202</v>
      </c>
    </row>
    <row r="202" spans="1:7" s="30" customFormat="1" ht="30" x14ac:dyDescent="0.3">
      <c r="A202" s="100" t="str">
        <f>'[1]PLANILHA DE ORÇAMENTO- ANEXO 16'!A205</f>
        <v>7.1.6</v>
      </c>
      <c r="B202" s="96" t="str">
        <f>'[1]PLANILHA DE ORÇAMENTO- ANEXO 16'!B205</f>
        <v>CDHU</v>
      </c>
      <c r="C202" s="96" t="str">
        <f>'[1]PLANILHA DE ORÇAMENTO- ANEXO 16'!C205</f>
        <v>04.22.110</v>
      </c>
      <c r="D202" s="89" t="str">
        <f>'[1]PLANILHA DE ORÇAMENTO- ANEXO 16'!D205</f>
        <v>Remoção de tubulação elétrica aparente com diâmetro externo até 50 mm</v>
      </c>
      <c r="E202" s="96" t="str">
        <f>'[1]PLANILHA DE ORÇAMENTO- ANEXO 16'!E205</f>
        <v>M</v>
      </c>
      <c r="F202" s="115">
        <f>'[1]PLANILHA DE ORÇAMENTO- ANEXO 16'!F205</f>
        <v>15</v>
      </c>
      <c r="G202" s="113" t="s">
        <v>202</v>
      </c>
    </row>
    <row r="203" spans="1:7" s="30" customFormat="1" ht="30" x14ac:dyDescent="0.3">
      <c r="A203" s="100" t="str">
        <f>'[1]PLANILHA DE ORÇAMENTO- ANEXO 16'!A206</f>
        <v>7.1.7</v>
      </c>
      <c r="B203" s="96" t="str">
        <f>'[1]PLANILHA DE ORÇAMENTO- ANEXO 16'!B206</f>
        <v>CDHU</v>
      </c>
      <c r="C203" s="96" t="str">
        <f>'[1]PLANILHA DE ORÇAMENTO- ANEXO 16'!C206</f>
        <v>04.22.100</v>
      </c>
      <c r="D203" s="89" t="str">
        <f>'[1]PLANILHA DE ORÇAMENTO- ANEXO 16'!D206</f>
        <v>Remoção de tubulação elétrica aparente com diâmetro externo acima de 50 mm</v>
      </c>
      <c r="E203" s="96" t="str">
        <f>'[1]PLANILHA DE ORÇAMENTO- ANEXO 16'!E206</f>
        <v>M</v>
      </c>
      <c r="F203" s="115">
        <f>'[1]PLANILHA DE ORÇAMENTO- ANEXO 16'!F206</f>
        <v>58</v>
      </c>
      <c r="G203" s="113" t="s">
        <v>202</v>
      </c>
    </row>
    <row r="204" spans="1:7" s="30" customFormat="1" ht="30" x14ac:dyDescent="0.3">
      <c r="A204" s="100" t="str">
        <f>'[1]PLANILHA DE ORÇAMENTO- ANEXO 16'!A207</f>
        <v>7.1.8</v>
      </c>
      <c r="B204" s="96" t="str">
        <f>'[1]PLANILHA DE ORÇAMENTO- ANEXO 16'!B207</f>
        <v>CDHU</v>
      </c>
      <c r="C204" s="96" t="str">
        <f>'[1]PLANILHA DE ORÇAMENTO- ANEXO 16'!C207</f>
        <v>04.18.390</v>
      </c>
      <c r="D204" s="89" t="str">
        <f>'[1]PLANILHA DE ORÇAMENTO- ANEXO 16'!D207</f>
        <v>Remoção de condutor embutido diâmetro externo até 6,5 mm</v>
      </c>
      <c r="E204" s="96" t="str">
        <f>'[1]PLANILHA DE ORÇAMENTO- ANEXO 16'!E207</f>
        <v>M</v>
      </c>
      <c r="F204" s="115">
        <f>'[1]PLANILHA DE ORÇAMENTO- ANEXO 16'!F207</f>
        <v>500</v>
      </c>
      <c r="G204" s="113" t="s">
        <v>202</v>
      </c>
    </row>
    <row r="205" spans="1:7" s="30" customFormat="1" ht="30" x14ac:dyDescent="0.3">
      <c r="A205" s="100" t="str">
        <f>'[1]PLANILHA DE ORÇAMENTO- ANEXO 16'!A208</f>
        <v>7.1.9</v>
      </c>
      <c r="B205" s="96" t="str">
        <f>'[1]PLANILHA DE ORÇAMENTO- ANEXO 16'!B208</f>
        <v>CDHU</v>
      </c>
      <c r="C205" s="96" t="str">
        <f>'[1]PLANILHA DE ORÇAMENTO- ANEXO 16'!C208</f>
        <v>04.18.380</v>
      </c>
      <c r="D205" s="89" t="str">
        <f>'[1]PLANILHA DE ORÇAMENTO- ANEXO 16'!D208</f>
        <v>Remoção de condutor embutido diâmetro externo acima de 6,5 mm</v>
      </c>
      <c r="E205" s="96" t="str">
        <f>'[1]PLANILHA DE ORÇAMENTO- ANEXO 16'!E208</f>
        <v>M</v>
      </c>
      <c r="F205" s="115">
        <f>'[1]PLANILHA DE ORÇAMENTO- ANEXO 16'!F208</f>
        <v>16</v>
      </c>
      <c r="G205" s="113" t="s">
        <v>202</v>
      </c>
    </row>
    <row r="206" spans="1:7" s="30" customFormat="1" ht="15.6" x14ac:dyDescent="0.3">
      <c r="A206" s="101" t="str">
        <f>'[1]PLANILHA DE ORÇAMENTO- ANEXO 16'!A209</f>
        <v>7.2</v>
      </c>
      <c r="B206" s="102"/>
      <c r="C206" s="102"/>
      <c r="D206" s="116" t="str">
        <f>'[1]PLANILHA DE ORÇAMENTO- ANEXO 16'!D209</f>
        <v>Circuito Alimentador Elétrico (QD02 - QD03 - QD04)</v>
      </c>
      <c r="E206" s="102"/>
      <c r="F206" s="102"/>
      <c r="G206" s="102"/>
    </row>
    <row r="207" spans="1:7" s="30" customFormat="1" ht="30" x14ac:dyDescent="0.3">
      <c r="A207" s="100" t="str">
        <f>'[1]PLANILHA DE ORÇAMENTO- ANEXO 16'!A210</f>
        <v>7.2.1</v>
      </c>
      <c r="B207" s="96" t="str">
        <f>'[1]PLANILHA DE ORÇAMENTO- ANEXO 16'!B210</f>
        <v>CDHU</v>
      </c>
      <c r="C207" s="96" t="str">
        <f>'[1]PLANILHA DE ORÇAMENTO- ANEXO 16'!C210</f>
        <v>38.04.080</v>
      </c>
      <c r="D207" s="89" t="str">
        <f>'[1]PLANILHA DE ORÇAMENTO- ANEXO 16'!D210</f>
        <v>Eletroduto galvanizado conforme NBR13057 -  1 1/4´ com acessórios</v>
      </c>
      <c r="E207" s="96" t="str">
        <f>'[1]PLANILHA DE ORÇAMENTO- ANEXO 16'!E210</f>
        <v>M</v>
      </c>
      <c r="F207" s="115">
        <f>'[1]PLANILHA DE ORÇAMENTO- ANEXO 16'!F210</f>
        <v>4</v>
      </c>
      <c r="G207" s="113" t="s">
        <v>202</v>
      </c>
    </row>
    <row r="208" spans="1:7" s="30" customFormat="1" ht="30" x14ac:dyDescent="0.3">
      <c r="A208" s="100" t="str">
        <f>'[1]PLANILHA DE ORÇAMENTO- ANEXO 16'!A211</f>
        <v>7.2.2</v>
      </c>
      <c r="B208" s="96" t="str">
        <f>'[1]PLANILHA DE ORÇAMENTO- ANEXO 16'!B211</f>
        <v>CDHU</v>
      </c>
      <c r="C208" s="96" t="str">
        <f>'[1]PLANILHA DE ORÇAMENTO- ANEXO 16'!C211</f>
        <v>38.04.140</v>
      </c>
      <c r="D208" s="89" t="str">
        <f>'[1]PLANILHA DE ORÇAMENTO- ANEXO 16'!D211</f>
        <v>Eletroduto galvanizado conforme NBR13057 -  2 1/2´ com acessórios</v>
      </c>
      <c r="E208" s="96" t="str">
        <f>'[1]PLANILHA DE ORÇAMENTO- ANEXO 16'!E211</f>
        <v>M</v>
      </c>
      <c r="F208" s="115">
        <f>'[1]PLANILHA DE ORÇAMENTO- ANEXO 16'!F211</f>
        <v>4</v>
      </c>
      <c r="G208" s="113" t="s">
        <v>202</v>
      </c>
    </row>
    <row r="209" spans="1:8" s="30" customFormat="1" ht="30" x14ac:dyDescent="0.3">
      <c r="A209" s="100" t="str">
        <f>'[1]PLANILHA DE ORÇAMENTO- ANEXO 16'!A212</f>
        <v>7.2.3</v>
      </c>
      <c r="B209" s="96" t="str">
        <f>'[1]PLANILHA DE ORÇAMENTO- ANEXO 16'!B212</f>
        <v>CDHU</v>
      </c>
      <c r="C209" s="96" t="str">
        <f>'[1]PLANILHA DE ORÇAMENTO- ANEXO 16'!C212</f>
        <v>40.02.100</v>
      </c>
      <c r="D209" s="89" t="str">
        <f>'[1]PLANILHA DE ORÇAMENTO- ANEXO 16'!D212</f>
        <v>Caixa de passagem em chapa, com tampa parafusada, 400 x 400 x 150 mm</v>
      </c>
      <c r="E209" s="96" t="str">
        <f>'[1]PLANILHA DE ORÇAMENTO- ANEXO 16'!E212</f>
        <v>UN</v>
      </c>
      <c r="F209" s="115">
        <f>'[1]PLANILHA DE ORÇAMENTO- ANEXO 16'!F212</f>
        <v>3</v>
      </c>
      <c r="G209" s="113" t="s">
        <v>202</v>
      </c>
    </row>
    <row r="210" spans="1:8" s="30" customFormat="1" ht="30" x14ac:dyDescent="0.3">
      <c r="A210" s="100" t="str">
        <f>'[1]PLANILHA DE ORÇAMENTO- ANEXO 16'!A213</f>
        <v>7.2.4</v>
      </c>
      <c r="B210" s="96" t="str">
        <f>'[1]PLANILHA DE ORÇAMENTO- ANEXO 16'!B213</f>
        <v>CDHU</v>
      </c>
      <c r="C210" s="96" t="str">
        <f>'[1]PLANILHA DE ORÇAMENTO- ANEXO 16'!C213</f>
        <v>39.21.100</v>
      </c>
      <c r="D210" s="89" t="str">
        <f>'[1]PLANILHA DE ORÇAMENTO- ANEXO 16'!D213</f>
        <v>Cabo de cobre flexível de 70 mm², isolamento 0,6/1kV - isolação HEPR 90°C</v>
      </c>
      <c r="E210" s="96" t="str">
        <f>'[1]PLANILHA DE ORÇAMENTO- ANEXO 16'!E213</f>
        <v>M</v>
      </c>
      <c r="F210" s="115">
        <f>'[1]PLANILHA DE ORÇAMENTO- ANEXO 16'!F213</f>
        <v>50</v>
      </c>
      <c r="G210" s="113" t="s">
        <v>202</v>
      </c>
    </row>
    <row r="211" spans="1:8" s="30" customFormat="1" ht="30" x14ac:dyDescent="0.3">
      <c r="A211" s="100" t="str">
        <f>'[1]PLANILHA DE ORÇAMENTO- ANEXO 16'!A214</f>
        <v>7.2.5</v>
      </c>
      <c r="B211" s="96" t="str">
        <f>'[1]PLANILHA DE ORÇAMENTO- ANEXO 16'!B214</f>
        <v>CDHU</v>
      </c>
      <c r="C211" s="96" t="str">
        <f>'[1]PLANILHA DE ORÇAMENTO- ANEXO 16'!C214</f>
        <v>39.21.090</v>
      </c>
      <c r="D211" s="89" t="str">
        <f>'[1]PLANILHA DE ORÇAMENTO- ANEXO 16'!D214</f>
        <v>Cabo de cobre flexível de 50 mm², isolamento 0,6/1kV - isolação HEPR 90°C</v>
      </c>
      <c r="E211" s="96" t="str">
        <f>'[1]PLANILHA DE ORÇAMENTO- ANEXO 16'!E214</f>
        <v>M</v>
      </c>
      <c r="F211" s="115">
        <f>'[1]PLANILHA DE ORÇAMENTO- ANEXO 16'!F214</f>
        <v>40</v>
      </c>
      <c r="G211" s="113" t="s">
        <v>202</v>
      </c>
      <c r="H211" s="31"/>
    </row>
    <row r="212" spans="1:8" s="30" customFormat="1" ht="30" x14ac:dyDescent="0.3">
      <c r="A212" s="100" t="str">
        <f>'[1]PLANILHA DE ORÇAMENTO- ANEXO 16'!A215</f>
        <v>7.2.6</v>
      </c>
      <c r="B212" s="96" t="str">
        <f>'[1]PLANILHA DE ORÇAMENTO- ANEXO 16'!B215</f>
        <v>CDHU</v>
      </c>
      <c r="C212" s="96" t="str">
        <f>'[1]PLANILHA DE ORÇAMENTO- ANEXO 16'!C215</f>
        <v>39.21.060</v>
      </c>
      <c r="D212" s="89" t="str">
        <f>'[1]PLANILHA DE ORÇAMENTO- ANEXO 16'!D215</f>
        <v>Cabo de cobre flexível de 16 mm², isolamento 0,6/1kV - isolação HEPR 90°C</v>
      </c>
      <c r="E212" s="96" t="str">
        <f>'[1]PLANILHA DE ORÇAMENTO- ANEXO 16'!E215</f>
        <v>M</v>
      </c>
      <c r="F212" s="115">
        <f>'[1]PLANILHA DE ORÇAMENTO- ANEXO 16'!F215</f>
        <v>12</v>
      </c>
      <c r="G212" s="113" t="s">
        <v>202</v>
      </c>
    </row>
    <row r="213" spans="1:8" s="30" customFormat="1" ht="30" x14ac:dyDescent="0.3">
      <c r="A213" s="100" t="str">
        <f>'[1]PLANILHA DE ORÇAMENTO- ANEXO 16'!A216</f>
        <v>7.2.7</v>
      </c>
      <c r="B213" s="96" t="str">
        <f>'[1]PLANILHA DE ORÇAMENTO- ANEXO 16'!B216</f>
        <v>CDHU</v>
      </c>
      <c r="C213" s="96" t="str">
        <f>'[1]PLANILHA DE ORÇAMENTO- ANEXO 16'!C216</f>
        <v>38.13.030</v>
      </c>
      <c r="D213" s="89" t="str">
        <f>'[1]PLANILHA DE ORÇAMENTO- ANEXO 16'!D216</f>
        <v>Eletroduto corrugado em polietileno de alta densidade, DN= 75 mm, com acessórios</v>
      </c>
      <c r="E213" s="96" t="str">
        <f>'[1]PLANILHA DE ORÇAMENTO- ANEXO 16'!E216</f>
        <v>M</v>
      </c>
      <c r="F213" s="115">
        <f>'[1]PLANILHA DE ORÇAMENTO- ANEXO 16'!F216</f>
        <v>15</v>
      </c>
      <c r="G213" s="113" t="s">
        <v>202</v>
      </c>
    </row>
    <row r="214" spans="1:8" s="30" customFormat="1" ht="30" x14ac:dyDescent="0.3">
      <c r="A214" s="100" t="str">
        <f>'[1]PLANILHA DE ORÇAMENTO- ANEXO 16'!A217</f>
        <v>7.2.8</v>
      </c>
      <c r="B214" s="96" t="str">
        <f>'[1]PLANILHA DE ORÇAMENTO- ANEXO 16'!B217</f>
        <v>CDHU</v>
      </c>
      <c r="C214" s="96" t="str">
        <f>'[1]PLANILHA DE ORÇAMENTO- ANEXO 16'!C217</f>
        <v>06.02.020</v>
      </c>
      <c r="D214" s="89" t="str">
        <f>'[1]PLANILHA DE ORÇAMENTO- ANEXO 16'!D217</f>
        <v>Escavação manual em solo de 1ª e 2ª categoria em vala ou cava até 1,5 m</v>
      </c>
      <c r="E214" s="96" t="str">
        <f>'[1]PLANILHA DE ORÇAMENTO- ANEXO 16'!E217</f>
        <v>M3</v>
      </c>
      <c r="F214" s="115">
        <f>'[1]PLANILHA DE ORÇAMENTO- ANEXO 16'!F217</f>
        <v>1.5</v>
      </c>
      <c r="G214" s="113" t="s">
        <v>202</v>
      </c>
    </row>
    <row r="215" spans="1:8" s="30" customFormat="1" ht="30" x14ac:dyDescent="0.3">
      <c r="A215" s="100" t="str">
        <f>'[1]PLANILHA DE ORÇAMENTO- ANEXO 16'!A218</f>
        <v>7.2.9</v>
      </c>
      <c r="B215" s="96" t="str">
        <f>'[1]PLANILHA DE ORÇAMENTO- ANEXO 16'!B218</f>
        <v>CDHU</v>
      </c>
      <c r="C215" s="96" t="str">
        <f>'[1]PLANILHA DE ORÇAMENTO- ANEXO 16'!C218</f>
        <v>06.11.040</v>
      </c>
      <c r="D215" s="89" t="str">
        <f>'[1]PLANILHA DE ORÇAMENTO- ANEXO 16'!D218</f>
        <v>Reaterro manual apiloado sem controle de compactação</v>
      </c>
      <c r="E215" s="96" t="str">
        <f>'[1]PLANILHA DE ORÇAMENTO- ANEXO 16'!E218</f>
        <v>M3</v>
      </c>
      <c r="F215" s="115">
        <f>'[1]PLANILHA DE ORÇAMENTO- ANEXO 16'!F218</f>
        <v>1.5</v>
      </c>
      <c r="G215" s="113" t="s">
        <v>202</v>
      </c>
    </row>
    <row r="216" spans="1:8" s="30" customFormat="1" ht="60" x14ac:dyDescent="0.3">
      <c r="A216" s="100" t="str">
        <f>'[1]PLANILHA DE ORÇAMENTO- ANEXO 16'!A219</f>
        <v>7.2.10</v>
      </c>
      <c r="B216" s="96" t="str">
        <f>'[1]PLANILHA DE ORÇAMENTO- ANEXO 16'!B219</f>
        <v>SINAPI</v>
      </c>
      <c r="C216" s="96" t="str">
        <f>'[1]PLANILHA DE ORÇAMENTO- ANEXO 16'!C219</f>
        <v>97888</v>
      </c>
      <c r="D216" s="89" t="str">
        <f>'[1]PLANILHA DE ORÇAMENTO- ANEXO 16'!D219</f>
        <v>CAIXA ENTERRADA ELÉTRICA RETANGULAR, EM ALVENARIA COM TIJOLOS CERÂMICOS MACIÇOS, FUNDO COM BRITA, DIMENSÕES INTERNAS: 0,6X0,6X0,6 M. AF_12/2020</v>
      </c>
      <c r="E216" s="96" t="str">
        <f>'[1]PLANILHA DE ORÇAMENTO- ANEXO 16'!E219</f>
        <v>UN</v>
      </c>
      <c r="F216" s="115">
        <f>'[1]PLANILHA DE ORÇAMENTO- ANEXO 16'!F219</f>
        <v>3</v>
      </c>
      <c r="G216" s="113" t="s">
        <v>202</v>
      </c>
    </row>
    <row r="217" spans="1:8" s="30" customFormat="1" ht="30" x14ac:dyDescent="0.3">
      <c r="A217" s="100" t="str">
        <f>'[1]PLANILHA DE ORÇAMENTO- ANEXO 16'!A220</f>
        <v>7.2.11</v>
      </c>
      <c r="B217" s="96" t="str">
        <f>'[1]PLANILHA DE ORÇAMENTO- ANEXO 16'!B220</f>
        <v>CDHU</v>
      </c>
      <c r="C217" s="96" t="str">
        <f>'[1]PLANILHA DE ORÇAMENTO- ANEXO 16'!C220</f>
        <v>37.06.014</v>
      </c>
      <c r="D217" s="89" t="str">
        <f>'[1]PLANILHA DE ORÇAMENTO- ANEXO 16'!D220</f>
        <v>Painel autoportante em chapa de aço, com proteção mínima IP 54 - sem componentes</v>
      </c>
      <c r="E217" s="96" t="str">
        <f>'[1]PLANILHA DE ORÇAMENTO- ANEXO 16'!E220</f>
        <v>M2</v>
      </c>
      <c r="F217" s="115">
        <f>'[1]PLANILHA DE ORÇAMENTO- ANEXO 16'!F220</f>
        <v>0.8</v>
      </c>
      <c r="G217" s="113" t="s">
        <v>202</v>
      </c>
    </row>
    <row r="218" spans="1:8" s="30" customFormat="1" ht="30" x14ac:dyDescent="0.3">
      <c r="A218" s="100" t="str">
        <f>'[1]PLANILHA DE ORÇAMENTO- ANEXO 16'!A221</f>
        <v>7.2.12</v>
      </c>
      <c r="B218" s="96" t="str">
        <f>'[1]PLANILHA DE ORÇAMENTO- ANEXO 16'!B221</f>
        <v>CDHU</v>
      </c>
      <c r="C218" s="96" t="str">
        <f>'[1]PLANILHA DE ORÇAMENTO- ANEXO 16'!C221</f>
        <v>37.13.660</v>
      </c>
      <c r="D218" s="89" t="str">
        <f>'[1]PLANILHA DE ORÇAMENTO- ANEXO 16'!D221</f>
        <v>Disjuntor termomagnético, tripolar 220/380 V, corrente de 60 A até 100 A</v>
      </c>
      <c r="E218" s="96" t="str">
        <f>'[1]PLANILHA DE ORÇAMENTO- ANEXO 16'!E221</f>
        <v>UN</v>
      </c>
      <c r="F218" s="115">
        <f>'[1]PLANILHA DE ORÇAMENTO- ANEXO 16'!F221</f>
        <v>3</v>
      </c>
      <c r="G218" s="113" t="s">
        <v>202</v>
      </c>
    </row>
    <row r="219" spans="1:8" s="30" customFormat="1" ht="31.2" x14ac:dyDescent="0.3">
      <c r="A219" s="101" t="str">
        <f>'[1]PLANILHA DE ORÇAMENTO- ANEXO 16'!A222</f>
        <v>7.3</v>
      </c>
      <c r="B219" s="102"/>
      <c r="C219" s="102"/>
      <c r="D219" s="116" t="str">
        <f>'[1]PLANILHA DE ORÇAMENTO- ANEXO 16'!D222</f>
        <v>Quadro de Distribuição Elétrico (QD02 -  QD03 - QD04)</v>
      </c>
      <c r="E219" s="102"/>
      <c r="F219" s="102"/>
      <c r="G219" s="102"/>
    </row>
    <row r="220" spans="1:8" s="30" customFormat="1" ht="45" x14ac:dyDescent="0.3">
      <c r="A220" s="100" t="str">
        <f>'[1]PLANILHA DE ORÇAMENTO- ANEXO 16'!A223</f>
        <v>7.3.1</v>
      </c>
      <c r="B220" s="96" t="str">
        <f>'[1]PLANILHA DE ORÇAMENTO- ANEXO 16'!B223</f>
        <v>CDHU</v>
      </c>
      <c r="C220" s="96" t="str">
        <f>'[1]PLANILHA DE ORÇAMENTO- ANEXO 16'!C223</f>
        <v>37.03.240</v>
      </c>
      <c r="D220" s="89" t="str">
        <f>'[1]PLANILHA DE ORÇAMENTO- ANEXO 16'!D223</f>
        <v>Quadro de distribuição universal de embutir, para disjuntores 56 DIN / 40 Bolt-on - 225 A - sem componentes</v>
      </c>
      <c r="E220" s="96" t="str">
        <f>'[1]PLANILHA DE ORÇAMENTO- ANEXO 16'!E223</f>
        <v>UN</v>
      </c>
      <c r="F220" s="115">
        <f>'[1]PLANILHA DE ORÇAMENTO- ANEXO 16'!F223</f>
        <v>1</v>
      </c>
      <c r="G220" s="113" t="s">
        <v>202</v>
      </c>
    </row>
    <row r="221" spans="1:8" s="30" customFormat="1" ht="45" x14ac:dyDescent="0.3">
      <c r="A221" s="100" t="str">
        <f>'[1]PLANILHA DE ORÇAMENTO- ANEXO 16'!A224</f>
        <v>7.3.2</v>
      </c>
      <c r="B221" s="96" t="str">
        <f>'[1]PLANILHA DE ORÇAMENTO- ANEXO 16'!B224</f>
        <v>CDHU</v>
      </c>
      <c r="C221" s="96" t="str">
        <f>'[1]PLANILHA DE ORÇAMENTO- ANEXO 16'!C224</f>
        <v>37.04.260</v>
      </c>
      <c r="D221" s="89" t="str">
        <f>'[1]PLANILHA DE ORÇAMENTO- ANEXO 16'!D224</f>
        <v>Quadro de distribuição universal de sobrepor, para disjuntores 24 DIN / 18 Bolt-on - 150 A - sem componentes</v>
      </c>
      <c r="E221" s="96" t="str">
        <f>'[1]PLANILHA DE ORÇAMENTO- ANEXO 16'!E224</f>
        <v>UN</v>
      </c>
      <c r="F221" s="115">
        <f>'[1]PLANILHA DE ORÇAMENTO- ANEXO 16'!F224</f>
        <v>2</v>
      </c>
      <c r="G221" s="113" t="s">
        <v>202</v>
      </c>
    </row>
    <row r="222" spans="1:8" s="30" customFormat="1" ht="30" x14ac:dyDescent="0.3">
      <c r="A222" s="100" t="str">
        <f>'[1]PLANILHA DE ORÇAMENTO- ANEXO 16'!A225</f>
        <v>7.3.3</v>
      </c>
      <c r="B222" s="96" t="str">
        <f>'[1]PLANILHA DE ORÇAMENTO- ANEXO 16'!B225</f>
        <v>CDHU</v>
      </c>
      <c r="C222" s="96" t="str">
        <f>'[1]PLANILHA DE ORÇAMENTO- ANEXO 16'!C225</f>
        <v>37.17.110</v>
      </c>
      <c r="D222" s="89" t="str">
        <f>'[1]PLANILHA DE ORÇAMENTO- ANEXO 16'!D225</f>
        <v>Dispositivo diferencial residual de 100 A x 30 mA - 4 polos</v>
      </c>
      <c r="E222" s="96" t="str">
        <f>'[1]PLANILHA DE ORÇAMENTO- ANEXO 16'!E225</f>
        <v>UN</v>
      </c>
      <c r="F222" s="115">
        <f>'[1]PLANILHA DE ORÇAMENTO- ANEXO 16'!F225</f>
        <v>2</v>
      </c>
      <c r="G222" s="113" t="s">
        <v>202</v>
      </c>
    </row>
    <row r="223" spans="1:8" s="30" customFormat="1" ht="30" x14ac:dyDescent="0.3">
      <c r="A223" s="100" t="str">
        <f>'[1]PLANILHA DE ORÇAMENTO- ANEXO 16'!A226</f>
        <v>7.3.4</v>
      </c>
      <c r="B223" s="96" t="str">
        <f>'[1]PLANILHA DE ORÇAMENTO- ANEXO 16'!B226</f>
        <v>CDHU</v>
      </c>
      <c r="C223" s="96" t="str">
        <f>'[1]PLANILHA DE ORÇAMENTO- ANEXO 16'!C226</f>
        <v>37.17.090</v>
      </c>
      <c r="D223" s="89" t="str">
        <f>'[1]PLANILHA DE ORÇAMENTO- ANEXO 16'!D226</f>
        <v>Dispositivo diferencial residual de 63 A x 30 mA - 4 polos</v>
      </c>
      <c r="E223" s="96" t="str">
        <f>'[1]PLANILHA DE ORÇAMENTO- ANEXO 16'!E226</f>
        <v>UN</v>
      </c>
      <c r="F223" s="115">
        <f>'[1]PLANILHA DE ORÇAMENTO- ANEXO 16'!F226</f>
        <v>1</v>
      </c>
      <c r="G223" s="113" t="s">
        <v>202</v>
      </c>
    </row>
    <row r="224" spans="1:8" s="30" customFormat="1" ht="30" x14ac:dyDescent="0.3">
      <c r="A224" s="100" t="str">
        <f>'[1]PLANILHA DE ORÇAMENTO- ANEXO 16'!A227</f>
        <v>7.3.5</v>
      </c>
      <c r="B224" s="96" t="str">
        <f>'[1]PLANILHA DE ORÇAMENTO- ANEXO 16'!B227</f>
        <v>CDHU</v>
      </c>
      <c r="C224" s="96" t="str">
        <f>'[1]PLANILHA DE ORÇAMENTO- ANEXO 16'!C227</f>
        <v>37.13.660</v>
      </c>
      <c r="D224" s="89" t="str">
        <f>'[1]PLANILHA DE ORÇAMENTO- ANEXO 16'!D227</f>
        <v>Disjuntor termomagnético, tripolar 220/380 V, corrente de 60 A até 100 A</v>
      </c>
      <c r="E224" s="96" t="str">
        <f>'[1]PLANILHA DE ORÇAMENTO- ANEXO 16'!E227</f>
        <v>UN</v>
      </c>
      <c r="F224" s="115">
        <f>'[1]PLANILHA DE ORÇAMENTO- ANEXO 16'!F227</f>
        <v>2</v>
      </c>
      <c r="G224" s="113" t="s">
        <v>202</v>
      </c>
    </row>
    <row r="225" spans="1:7" s="30" customFormat="1" ht="30" x14ac:dyDescent="0.3">
      <c r="A225" s="100" t="str">
        <f>'[1]PLANILHA DE ORÇAMENTO- ANEXO 16'!A228</f>
        <v>7.3.6</v>
      </c>
      <c r="B225" s="96" t="str">
        <f>'[1]PLANILHA DE ORÇAMENTO- ANEXO 16'!B228</f>
        <v>CDHU</v>
      </c>
      <c r="C225" s="96" t="str">
        <f>'[1]PLANILHA DE ORÇAMENTO- ANEXO 16'!C228</f>
        <v>37.13.650</v>
      </c>
      <c r="D225" s="89" t="str">
        <f>'[1]PLANILHA DE ORÇAMENTO- ANEXO 16'!D228</f>
        <v>Disjuntor termomagnético, tripolar 220/380 V, corrente de 10 A até 50 A</v>
      </c>
      <c r="E225" s="96" t="str">
        <f>'[1]PLANILHA DE ORÇAMENTO- ANEXO 16'!E228</f>
        <v>UN</v>
      </c>
      <c r="F225" s="115">
        <f>'[1]PLANILHA DE ORÇAMENTO- ANEXO 16'!F228</f>
        <v>2</v>
      </c>
      <c r="G225" s="113" t="s">
        <v>202</v>
      </c>
    </row>
    <row r="226" spans="1:7" s="30" customFormat="1" ht="30" x14ac:dyDescent="0.3">
      <c r="A226" s="100" t="str">
        <f>'[1]PLANILHA DE ORÇAMENTO- ANEXO 16'!A229</f>
        <v>7.3.7</v>
      </c>
      <c r="B226" s="96" t="str">
        <f>'[1]PLANILHA DE ORÇAMENTO- ANEXO 16'!B229</f>
        <v>CDHU</v>
      </c>
      <c r="C226" s="96" t="str">
        <f>'[1]PLANILHA DE ORÇAMENTO- ANEXO 16'!C229</f>
        <v>37.13.630</v>
      </c>
      <c r="D226" s="89" t="str">
        <f>'[1]PLANILHA DE ORÇAMENTO- ANEXO 16'!D229</f>
        <v>Disjuntor termomagnético, bipolar 220/380 V, corrente de 10 A até 50 A</v>
      </c>
      <c r="E226" s="96" t="str">
        <f>'[1]PLANILHA DE ORÇAMENTO- ANEXO 16'!E229</f>
        <v>UN</v>
      </c>
      <c r="F226" s="115">
        <f>'[1]PLANILHA DE ORÇAMENTO- ANEXO 16'!F229</f>
        <v>20</v>
      </c>
      <c r="G226" s="113" t="s">
        <v>202</v>
      </c>
    </row>
    <row r="227" spans="1:7" s="30" customFormat="1" ht="30" x14ac:dyDescent="0.3">
      <c r="A227" s="100" t="str">
        <f>'[1]PLANILHA DE ORÇAMENTO- ANEXO 16'!A230</f>
        <v>7.3.8</v>
      </c>
      <c r="B227" s="96" t="str">
        <f>'[1]PLANILHA DE ORÇAMENTO- ANEXO 16'!B230</f>
        <v>CDHU</v>
      </c>
      <c r="C227" s="96" t="str">
        <f>'[1]PLANILHA DE ORÇAMENTO- ANEXO 16'!C230</f>
        <v>37.13.600</v>
      </c>
      <c r="D227" s="89" t="str">
        <f>'[1]PLANILHA DE ORÇAMENTO- ANEXO 16'!D230</f>
        <v>Disjuntor termomagnético, unipolar 127/220 V, corrente de 10 A até 30 A</v>
      </c>
      <c r="E227" s="96" t="str">
        <f>'[1]PLANILHA DE ORÇAMENTO- ANEXO 16'!E230</f>
        <v>UN</v>
      </c>
      <c r="F227" s="115">
        <f>'[1]PLANILHA DE ORÇAMENTO- ANEXO 16'!F230</f>
        <v>31</v>
      </c>
      <c r="G227" s="113" t="s">
        <v>202</v>
      </c>
    </row>
    <row r="228" spans="1:7" s="30" customFormat="1" ht="30" x14ac:dyDescent="0.3">
      <c r="A228" s="100" t="str">
        <f>'[1]PLANILHA DE ORÇAMENTO- ANEXO 16'!A231</f>
        <v>7.3.9</v>
      </c>
      <c r="B228" s="96" t="str">
        <f>'[1]PLANILHA DE ORÇAMENTO- ANEXO 16'!B231</f>
        <v>CDHU</v>
      </c>
      <c r="C228" s="96" t="str">
        <f>'[1]PLANILHA DE ORÇAMENTO- ANEXO 16'!C231</f>
        <v>37.24.032</v>
      </c>
      <c r="D228" s="89" t="str">
        <f>'[1]PLANILHA DE ORÇAMENTO- ANEXO 16'!D231</f>
        <v>Supressor de surto monofásico, corrente nominal 20 kA, Imax. de surto 50 até 80 kA</v>
      </c>
      <c r="E228" s="96" t="str">
        <f>'[1]PLANILHA DE ORÇAMENTO- ANEXO 16'!E231</f>
        <v>UN</v>
      </c>
      <c r="F228" s="115">
        <f>'[1]PLANILHA DE ORÇAMENTO- ANEXO 16'!F231</f>
        <v>12</v>
      </c>
      <c r="G228" s="113" t="s">
        <v>202</v>
      </c>
    </row>
    <row r="229" spans="1:7" s="30" customFormat="1" ht="15.6" x14ac:dyDescent="0.3">
      <c r="A229" s="101" t="str">
        <f>'[1]PLANILHA DE ORÇAMENTO- ANEXO 16'!A232</f>
        <v>7.4</v>
      </c>
      <c r="B229" s="102"/>
      <c r="C229" s="102"/>
      <c r="D229" s="116" t="str">
        <f>'[1]PLANILHA DE ORÇAMENTO- ANEXO 16'!D232</f>
        <v>Quadro Telefonico/Dados (VDI) com Alimentador</v>
      </c>
      <c r="E229" s="102"/>
      <c r="F229" s="102"/>
      <c r="G229" s="102"/>
    </row>
    <row r="230" spans="1:7" s="30" customFormat="1" ht="60" x14ac:dyDescent="0.3">
      <c r="A230" s="100" t="str">
        <f>'[1]PLANILHA DE ORÇAMENTO- ANEXO 16'!A233</f>
        <v>7.4.1</v>
      </c>
      <c r="B230" s="96" t="str">
        <f>'[1]PLANILHA DE ORÇAMENTO- ANEXO 16'!B233</f>
        <v>SINAPI</v>
      </c>
      <c r="C230" s="96" t="str">
        <f>'[1]PLANILHA DE ORÇAMENTO- ANEXO 16'!C233</f>
        <v>100562</v>
      </c>
      <c r="D230" s="89" t="str">
        <f>'[1]PLANILHA DE ORÇAMENTO- ANEXO 16'!D233</f>
        <v>QUADRO DE DISTRIBUICAO PARA TELEFONE N.4, 60X60X12CM EM CHAPA METALICA, DE EMBUTIR, SEM ACESSORIOS, PADRAO TELEBRAS, FORNECIMENTO E INSTALAÇÃO. AF_11/2019</v>
      </c>
      <c r="E230" s="96" t="str">
        <f>'[1]PLANILHA DE ORÇAMENTO- ANEXO 16'!E233</f>
        <v>UN</v>
      </c>
      <c r="F230" s="115">
        <f>'[1]PLANILHA DE ORÇAMENTO- ANEXO 16'!F233</f>
        <v>1</v>
      </c>
      <c r="G230" s="113" t="s">
        <v>202</v>
      </c>
    </row>
    <row r="231" spans="1:7" s="30" customFormat="1" ht="30" x14ac:dyDescent="0.3">
      <c r="A231" s="100" t="str">
        <f>'[1]PLANILHA DE ORÇAMENTO- ANEXO 16'!A234</f>
        <v>7.4.2</v>
      </c>
      <c r="B231" s="96" t="str">
        <f>'[1]PLANILHA DE ORÇAMENTO- ANEXO 16'!B234</f>
        <v>CDHU</v>
      </c>
      <c r="C231" s="96" t="str">
        <f>'[1]PLANILHA DE ORÇAMENTO- ANEXO 16'!C234</f>
        <v>38.04.100</v>
      </c>
      <c r="D231" s="89" t="str">
        <f>'[1]PLANILHA DE ORÇAMENTO- ANEXO 16'!D234</f>
        <v>Eletroduto galvanizado conforme NBR13057 -  1 1/2´ com acessórios</v>
      </c>
      <c r="E231" s="96" t="str">
        <f>'[1]PLANILHA DE ORÇAMENTO- ANEXO 16'!E234</f>
        <v>M</v>
      </c>
      <c r="F231" s="115">
        <f>'[1]PLANILHA DE ORÇAMENTO- ANEXO 16'!F234</f>
        <v>50</v>
      </c>
      <c r="G231" s="113" t="s">
        <v>202</v>
      </c>
    </row>
    <row r="232" spans="1:7" s="30" customFormat="1" ht="15.6" x14ac:dyDescent="0.3">
      <c r="A232" s="100" t="str">
        <f>'[1]PLANILHA DE ORÇAMENTO- ANEXO 16'!A235</f>
        <v>7.4.3</v>
      </c>
      <c r="B232" s="96" t="str">
        <f>'[1]PLANILHA DE ORÇAMENTO- ANEXO 16'!B235</f>
        <v>CDHU</v>
      </c>
      <c r="C232" s="96" t="str">
        <f>'[1]PLANILHA DE ORÇAMENTO- ANEXO 16'!C235</f>
        <v>40.06.100</v>
      </c>
      <c r="D232" s="89" t="str">
        <f>'[1]PLANILHA DE ORÇAMENTO- ANEXO 16'!D235</f>
        <v>Condulete metálico de 1 1/2´</v>
      </c>
      <c r="E232" s="96" t="str">
        <f>'[1]PLANILHA DE ORÇAMENTO- ANEXO 16'!E235</f>
        <v>CJ</v>
      </c>
      <c r="F232" s="115">
        <f>'[1]PLANILHA DE ORÇAMENTO- ANEXO 16'!F235</f>
        <v>20</v>
      </c>
      <c r="G232" s="113" t="s">
        <v>202</v>
      </c>
    </row>
    <row r="233" spans="1:7" s="30" customFormat="1" ht="15.6" x14ac:dyDescent="0.3">
      <c r="A233" s="100" t="str">
        <f>'[1]PLANILHA DE ORÇAMENTO- ANEXO 16'!A236</f>
        <v>7.4.4</v>
      </c>
      <c r="B233" s="96" t="str">
        <f>'[1]PLANILHA DE ORÇAMENTO- ANEXO 16'!B236</f>
        <v>CDHU</v>
      </c>
      <c r="C233" s="96" t="str">
        <f>'[1]PLANILHA DE ORÇAMENTO- ANEXO 16'!C236</f>
        <v>38.15.040</v>
      </c>
      <c r="D233" s="89" t="str">
        <f>'[1]PLANILHA DE ORÇAMENTO- ANEXO 16'!D236</f>
        <v>Eletroduto metálico flexível com capa em PVC de 2´</v>
      </c>
      <c r="E233" s="96" t="str">
        <f>'[1]PLANILHA DE ORÇAMENTO- ANEXO 16'!E236</f>
        <v>M</v>
      </c>
      <c r="F233" s="115">
        <f>'[1]PLANILHA DE ORÇAMENTO- ANEXO 16'!F236</f>
        <v>4</v>
      </c>
      <c r="G233" s="113" t="s">
        <v>202</v>
      </c>
    </row>
    <row r="234" spans="1:7" s="30" customFormat="1" ht="15.6" x14ac:dyDescent="0.3">
      <c r="A234" s="100" t="str">
        <f>'[1]PLANILHA DE ORÇAMENTO- ANEXO 16'!A237</f>
        <v>7.4.5</v>
      </c>
      <c r="B234" s="96" t="str">
        <f>'[1]PLANILHA DE ORÇAMENTO- ANEXO 16'!B237</f>
        <v>CDHU</v>
      </c>
      <c r="C234" s="96" t="str">
        <f>'[1]PLANILHA DE ORÇAMENTO- ANEXO 16'!C237</f>
        <v>39.11.110</v>
      </c>
      <c r="D234" s="89" t="str">
        <f>'[1]PLANILHA DE ORÇAMENTO- ANEXO 16'!D237</f>
        <v>Fio telefônico externo tipo FE-160</v>
      </c>
      <c r="E234" s="96" t="str">
        <f>'[1]PLANILHA DE ORÇAMENTO- ANEXO 16'!E237</f>
        <v>M</v>
      </c>
      <c r="F234" s="115">
        <f>'[1]PLANILHA DE ORÇAMENTO- ANEXO 16'!F237</f>
        <v>60</v>
      </c>
      <c r="G234" s="113" t="s">
        <v>202</v>
      </c>
    </row>
    <row r="235" spans="1:7" s="30" customFormat="1" ht="31.2" x14ac:dyDescent="0.3">
      <c r="A235" s="101" t="str">
        <f>'[1]PLANILHA DE ORÇAMENTO- ANEXO 16'!A238</f>
        <v>7.5</v>
      </c>
      <c r="B235" s="102"/>
      <c r="C235" s="102"/>
      <c r="D235" s="116" t="str">
        <f>'[1]PLANILHA DE ORÇAMENTO- ANEXO 16'!D238</f>
        <v>Iuminação e Tomadas do Salão Social 1 e 2 e Sala de Vidro</v>
      </c>
      <c r="E235" s="102"/>
      <c r="F235" s="102"/>
      <c r="G235" s="102"/>
    </row>
    <row r="236" spans="1:7" s="30" customFormat="1" ht="45" x14ac:dyDescent="0.3">
      <c r="A236" s="100" t="str">
        <f>'[1]PLANILHA DE ORÇAMENTO- ANEXO 16'!A239</f>
        <v>7.5.1</v>
      </c>
      <c r="B236" s="96" t="str">
        <f>'[1]PLANILHA DE ORÇAMENTO- ANEXO 16'!B239</f>
        <v>CDHU</v>
      </c>
      <c r="C236" s="96" t="str">
        <f>'[1]PLANILHA DE ORÇAMENTO- ANEXO 16'!C239</f>
        <v>41.14.510</v>
      </c>
      <c r="D236" s="89" t="str">
        <f>'[1]PLANILHA DE ORÇAMENTO- ANEXO 16'!D239</f>
        <v>Luminária industrial pendente com refletor prismático sem alojamento para reator, para lâmpadas vapor de sódio/metálico ou mista de 150 W/250 W/400 W</v>
      </c>
      <c r="E236" s="96" t="str">
        <f>'[1]PLANILHA DE ORÇAMENTO- ANEXO 16'!E239</f>
        <v>UN</v>
      </c>
      <c r="F236" s="115">
        <f>'[1]PLANILHA DE ORÇAMENTO- ANEXO 16'!F239</f>
        <v>16</v>
      </c>
      <c r="G236" s="113" t="s">
        <v>202</v>
      </c>
    </row>
    <row r="237" spans="1:7" s="30" customFormat="1" ht="30" x14ac:dyDescent="0.3">
      <c r="A237" s="100" t="str">
        <f>'[1]PLANILHA DE ORÇAMENTO- ANEXO 16'!A240</f>
        <v>7.5.2</v>
      </c>
      <c r="B237" s="96" t="str">
        <f>'[1]PLANILHA DE ORÇAMENTO- ANEXO 16'!B240</f>
        <v>CDHU</v>
      </c>
      <c r="C237" s="96" t="str">
        <f>'[1]PLANILHA DE ORÇAMENTO- ANEXO 16'!C240</f>
        <v>41.07.450</v>
      </c>
      <c r="D237" s="89" t="str">
        <f>'[1]PLANILHA DE ORÇAMENTO- ANEXO 16'!D240</f>
        <v>Lâmpada fluorescente compacta eletrônica "3U", base E27 de 25 W - 110 ou 220 V</v>
      </c>
      <c r="E237" s="96" t="str">
        <f>'[1]PLANILHA DE ORÇAMENTO- ANEXO 16'!E240</f>
        <v>UN</v>
      </c>
      <c r="F237" s="115">
        <f>'[1]PLANILHA DE ORÇAMENTO- ANEXO 16'!F240</f>
        <v>16</v>
      </c>
      <c r="G237" s="113" t="s">
        <v>202</v>
      </c>
    </row>
    <row r="238" spans="1:7" s="30" customFormat="1" ht="45" x14ac:dyDescent="0.3">
      <c r="A238" s="100" t="str">
        <f>'[1]PLANILHA DE ORÇAMENTO- ANEXO 16'!A241</f>
        <v>7.5.3</v>
      </c>
      <c r="B238" s="96" t="str">
        <f>'[1]PLANILHA DE ORÇAMENTO- ANEXO 16'!B241</f>
        <v>CDHU</v>
      </c>
      <c r="C238" s="96" t="str">
        <f>'[1]PLANILHA DE ORÇAMENTO- ANEXO 16'!C241</f>
        <v>41.31.040</v>
      </c>
      <c r="D238" s="89" t="str">
        <f>'[1]PLANILHA DE ORÇAMENTO- ANEXO 16'!D241</f>
        <v>Luminária LED retangular de sobrepor com difusor translúcido, 4000 K, fluxo luminoso de 3690 a 4800 lm, potência de 38 W a 41 W</v>
      </c>
      <c r="E238" s="96" t="str">
        <f>'[1]PLANILHA DE ORÇAMENTO- ANEXO 16'!E241</f>
        <v>UN</v>
      </c>
      <c r="F238" s="115">
        <f>'[1]PLANILHA DE ORÇAMENTO- ANEXO 16'!F241</f>
        <v>92</v>
      </c>
      <c r="G238" s="113" t="s">
        <v>202</v>
      </c>
    </row>
    <row r="239" spans="1:7" s="30" customFormat="1" ht="45" x14ac:dyDescent="0.3">
      <c r="A239" s="100" t="str">
        <f>'[1]PLANILHA DE ORÇAMENTO- ANEXO 16'!A242</f>
        <v>7.5.4</v>
      </c>
      <c r="B239" s="96" t="str">
        <f>'[1]PLANILHA DE ORÇAMENTO- ANEXO 16'!B242</f>
        <v>SINAPI</v>
      </c>
      <c r="C239" s="96" t="str">
        <f>'[1]PLANILHA DE ORÇAMENTO- ANEXO 16'!C242</f>
        <v>97599</v>
      </c>
      <c r="D239" s="89" t="str">
        <f>'[1]PLANILHA DE ORÇAMENTO- ANEXO 16'!D242</f>
        <v>LUMINÁRIA DE EMERGÊNCIA, COM 30 LÂMPADAS LED DE 2 W, SEM REATOR - FORNECIMENTO E INSTALAÇÃO. AF_02/2020</v>
      </c>
      <c r="E239" s="96" t="str">
        <f>'[1]PLANILHA DE ORÇAMENTO- ANEXO 16'!E242</f>
        <v>UN</v>
      </c>
      <c r="F239" s="115">
        <f>'[1]PLANILHA DE ORÇAMENTO- ANEXO 16'!F242</f>
        <v>8</v>
      </c>
      <c r="G239" s="113" t="s">
        <v>202</v>
      </c>
    </row>
    <row r="240" spans="1:7" s="30" customFormat="1" ht="15.6" x14ac:dyDescent="0.3">
      <c r="A240" s="100" t="str">
        <f>'[1]PLANILHA DE ORÇAMENTO- ANEXO 16'!A243</f>
        <v>7.5.5</v>
      </c>
      <c r="B240" s="96" t="str">
        <f>'[1]PLANILHA DE ORÇAMENTO- ANEXO 16'!B243</f>
        <v>CDHU</v>
      </c>
      <c r="C240" s="96" t="str">
        <f>'[1]PLANILHA DE ORÇAMENTO- ANEXO 16'!C243</f>
        <v>40.04.450</v>
      </c>
      <c r="D240" s="89" t="str">
        <f>'[1]PLANILHA DE ORÇAMENTO- ANEXO 16'!D243</f>
        <v>Tomada 2P+T de 10 A - 250 V, completa</v>
      </c>
      <c r="E240" s="96" t="str">
        <f>'[1]PLANILHA DE ORÇAMENTO- ANEXO 16'!E243</f>
        <v>CJ</v>
      </c>
      <c r="F240" s="115">
        <f>'[1]PLANILHA DE ORÇAMENTO- ANEXO 16'!F243</f>
        <v>12</v>
      </c>
      <c r="G240" s="113" t="s">
        <v>202</v>
      </c>
    </row>
    <row r="241" spans="1:7" s="30" customFormat="1" ht="15.6" x14ac:dyDescent="0.3">
      <c r="A241" s="100" t="str">
        <f>'[1]PLANILHA DE ORÇAMENTO- ANEXO 16'!A244</f>
        <v>7.5.6</v>
      </c>
      <c r="B241" s="96" t="str">
        <f>'[1]PLANILHA DE ORÇAMENTO- ANEXO 16'!B244</f>
        <v>CDHU</v>
      </c>
      <c r="C241" s="96" t="str">
        <f>'[1]PLANILHA DE ORÇAMENTO- ANEXO 16'!C244</f>
        <v>40.01.020</v>
      </c>
      <c r="D241" s="89" t="str">
        <f>'[1]PLANILHA DE ORÇAMENTO- ANEXO 16'!D244</f>
        <v>Caixa de ferro estampada 4´ x 2´</v>
      </c>
      <c r="E241" s="96" t="str">
        <f>'[1]PLANILHA DE ORÇAMENTO- ANEXO 16'!E244</f>
        <v>UN</v>
      </c>
      <c r="F241" s="115">
        <f>'[1]PLANILHA DE ORÇAMENTO- ANEXO 16'!F244</f>
        <v>20</v>
      </c>
      <c r="G241" s="113" t="s">
        <v>202</v>
      </c>
    </row>
    <row r="242" spans="1:7" s="30" customFormat="1" ht="15.6" x14ac:dyDescent="0.3">
      <c r="A242" s="100" t="str">
        <f>'[1]PLANILHA DE ORÇAMENTO- ANEXO 16'!A245</f>
        <v>7.5.7</v>
      </c>
      <c r="B242" s="96" t="str">
        <f>'[1]PLANILHA DE ORÇAMENTO- ANEXO 16'!B245</f>
        <v>CDHU</v>
      </c>
      <c r="C242" s="96" t="str">
        <f>'[1]PLANILHA DE ORÇAMENTO- ANEXO 16'!C245</f>
        <v>40.05.020</v>
      </c>
      <c r="D242" s="89" t="str">
        <f>'[1]PLANILHA DE ORÇAMENTO- ANEXO 16'!D245</f>
        <v>Interruptor com 1 tecla simples e placa</v>
      </c>
      <c r="E242" s="96" t="str">
        <f>'[1]PLANILHA DE ORÇAMENTO- ANEXO 16'!E245</f>
        <v>CJ</v>
      </c>
      <c r="F242" s="115">
        <f>'[1]PLANILHA DE ORÇAMENTO- ANEXO 16'!F245</f>
        <v>12</v>
      </c>
      <c r="G242" s="113" t="s">
        <v>202</v>
      </c>
    </row>
    <row r="243" spans="1:7" s="30" customFormat="1" ht="30" x14ac:dyDescent="0.3">
      <c r="A243" s="100" t="str">
        <f>'[1]PLANILHA DE ORÇAMENTO- ANEXO 16'!A246</f>
        <v>7.5.8</v>
      </c>
      <c r="B243" s="96" t="str">
        <f>'[1]PLANILHA DE ORÇAMENTO- ANEXO 16'!B246</f>
        <v>CDHU</v>
      </c>
      <c r="C243" s="96" t="str">
        <f>'[1]PLANILHA DE ORÇAMENTO- ANEXO 16'!C246</f>
        <v>39.24.152</v>
      </c>
      <c r="D243" s="89" t="str">
        <f>'[1]PLANILHA DE ORÇAMENTO- ANEXO 16'!D246</f>
        <v>Cabo de cobre flexível de 3 x 2,5 mm², isolamento 500 V - isolação PP 70°C</v>
      </c>
      <c r="E243" s="96" t="str">
        <f>'[1]PLANILHA DE ORÇAMENTO- ANEXO 16'!E246</f>
        <v>M</v>
      </c>
      <c r="F243" s="115">
        <f>'[1]PLANILHA DE ORÇAMENTO- ANEXO 16'!F246</f>
        <v>50</v>
      </c>
      <c r="G243" s="113" t="s">
        <v>202</v>
      </c>
    </row>
    <row r="244" spans="1:7" s="30" customFormat="1" ht="30" x14ac:dyDescent="0.3">
      <c r="A244" s="100" t="str">
        <f>'[1]PLANILHA DE ORÇAMENTO- ANEXO 16'!A247</f>
        <v>7.5.9</v>
      </c>
      <c r="B244" s="96" t="str">
        <f>'[1]PLANILHA DE ORÇAMENTO- ANEXO 16'!B247</f>
        <v>CDHU</v>
      </c>
      <c r="C244" s="96" t="str">
        <f>'[1]PLANILHA DE ORÇAMENTO- ANEXO 16'!C247</f>
        <v>39.24.151</v>
      </c>
      <c r="D244" s="89" t="str">
        <f>'[1]PLANILHA DE ORÇAMENTO- ANEXO 16'!D247</f>
        <v>Cabo de cobre flexível de 3 x 1,5 mm², isolamento 500 V - isolação PP 70°C</v>
      </c>
      <c r="E244" s="96" t="str">
        <f>'[1]PLANILHA DE ORÇAMENTO- ANEXO 16'!E247</f>
        <v>M</v>
      </c>
      <c r="F244" s="115">
        <f>'[1]PLANILHA DE ORÇAMENTO- ANEXO 16'!F247</f>
        <v>70</v>
      </c>
      <c r="G244" s="113" t="s">
        <v>202</v>
      </c>
    </row>
    <row r="245" spans="1:7" s="30" customFormat="1" ht="30" x14ac:dyDescent="0.3">
      <c r="A245" s="100" t="str">
        <f>'[1]PLANILHA DE ORÇAMENTO- ANEXO 16'!A248</f>
        <v>7.5.10</v>
      </c>
      <c r="B245" s="96" t="str">
        <f>'[1]PLANILHA DE ORÇAMENTO- ANEXO 16'!B248</f>
        <v>CDHU</v>
      </c>
      <c r="C245" s="96" t="str">
        <f>'[1]PLANILHA DE ORÇAMENTO- ANEXO 16'!C248</f>
        <v>39.02.016</v>
      </c>
      <c r="D245" s="89" t="str">
        <f>'[1]PLANILHA DE ORÇAMENTO- ANEXO 16'!D248</f>
        <v>Cabo de cobre de 2,5 mm², isolamento 750 V - isolação em PVC 70°C</v>
      </c>
      <c r="E245" s="96" t="str">
        <f>'[1]PLANILHA DE ORÇAMENTO- ANEXO 16'!E248</f>
        <v>M</v>
      </c>
      <c r="F245" s="115">
        <f>'[1]PLANILHA DE ORÇAMENTO- ANEXO 16'!F248</f>
        <v>1600</v>
      </c>
      <c r="G245" s="113" t="s">
        <v>202</v>
      </c>
    </row>
    <row r="246" spans="1:7" s="30" customFormat="1" ht="30" x14ac:dyDescent="0.3">
      <c r="A246" s="100" t="str">
        <f>'[1]PLANILHA DE ORÇAMENTO- ANEXO 16'!A249</f>
        <v>7.5.11</v>
      </c>
      <c r="B246" s="96" t="str">
        <f>'[1]PLANILHA DE ORÇAMENTO- ANEXO 16'!B249</f>
        <v>CDHU</v>
      </c>
      <c r="C246" s="96" t="str">
        <f>'[1]PLANILHA DE ORÇAMENTO- ANEXO 16'!C249</f>
        <v>39.02.020</v>
      </c>
      <c r="D246" s="89" t="str">
        <f>'[1]PLANILHA DE ORÇAMENTO- ANEXO 16'!D249</f>
        <v>Cabo de cobre de 4 mm², isolamento 750 V - isolação em PVC 70°C</v>
      </c>
      <c r="E246" s="96" t="str">
        <f>'[1]PLANILHA DE ORÇAMENTO- ANEXO 16'!E249</f>
        <v>M</v>
      </c>
      <c r="F246" s="115">
        <f>'[1]PLANILHA DE ORÇAMENTO- ANEXO 16'!F249</f>
        <v>1200</v>
      </c>
      <c r="G246" s="113" t="s">
        <v>202</v>
      </c>
    </row>
    <row r="247" spans="1:7" s="30" customFormat="1" ht="30" x14ac:dyDescent="0.3">
      <c r="A247" s="100" t="str">
        <f>'[1]PLANILHA DE ORÇAMENTO- ANEXO 16'!A250</f>
        <v>7.5.12</v>
      </c>
      <c r="B247" s="96" t="str">
        <f>'[1]PLANILHA DE ORÇAMENTO- ANEXO 16'!B250</f>
        <v>CDHU</v>
      </c>
      <c r="C247" s="96" t="str">
        <f>'[1]PLANILHA DE ORÇAMENTO- ANEXO 16'!C250</f>
        <v>39.02.030</v>
      </c>
      <c r="D247" s="89" t="str">
        <f>'[1]PLANILHA DE ORÇAMENTO- ANEXO 16'!D250</f>
        <v>Cabo de cobre de 6 mm², isolamento 750 V - isolação em PVC 70°C</v>
      </c>
      <c r="E247" s="96" t="str">
        <f>'[1]PLANILHA DE ORÇAMENTO- ANEXO 16'!E250</f>
        <v>M</v>
      </c>
      <c r="F247" s="115">
        <f>'[1]PLANILHA DE ORÇAMENTO- ANEXO 16'!F250</f>
        <v>400</v>
      </c>
      <c r="G247" s="113" t="s">
        <v>202</v>
      </c>
    </row>
    <row r="248" spans="1:7" s="30" customFormat="1" ht="30" x14ac:dyDescent="0.3">
      <c r="A248" s="100" t="str">
        <f>'[1]PLANILHA DE ORÇAMENTO- ANEXO 16'!A251</f>
        <v>7.5.13</v>
      </c>
      <c r="B248" s="96" t="str">
        <f>'[1]PLANILHA DE ORÇAMENTO- ANEXO 16'!B251</f>
        <v>CDHU</v>
      </c>
      <c r="C248" s="96" t="str">
        <f>'[1]PLANILHA DE ORÇAMENTO- ANEXO 16'!C251</f>
        <v>38.19.030</v>
      </c>
      <c r="D248" s="89" t="str">
        <f>'[1]PLANILHA DE ORÇAMENTO- ANEXO 16'!D251</f>
        <v>Eletroduto de PVC corrugado flexível leve, diâmetro externo de 25 mm</v>
      </c>
      <c r="E248" s="96" t="str">
        <f>'[1]PLANILHA DE ORÇAMENTO- ANEXO 16'!E251</f>
        <v>M</v>
      </c>
      <c r="F248" s="115">
        <f>'[1]PLANILHA DE ORÇAMENTO- ANEXO 16'!F251</f>
        <v>3</v>
      </c>
      <c r="G248" s="113" t="s">
        <v>202</v>
      </c>
    </row>
    <row r="249" spans="1:7" s="30" customFormat="1" ht="30" x14ac:dyDescent="0.3">
      <c r="A249" s="100" t="str">
        <f>'[1]PLANILHA DE ORÇAMENTO- ANEXO 16'!A252</f>
        <v>7.5.14</v>
      </c>
      <c r="B249" s="96" t="str">
        <f>'[1]PLANILHA DE ORÇAMENTO- ANEXO 16'!B252</f>
        <v>CDHU</v>
      </c>
      <c r="C249" s="96" t="str">
        <f>'[1]PLANILHA DE ORÇAMENTO- ANEXO 16'!C252</f>
        <v>38.04.040</v>
      </c>
      <c r="D249" s="89" t="str">
        <f>'[1]PLANILHA DE ORÇAMENTO- ANEXO 16'!D252</f>
        <v>Eletroduto galvanizado conforme NBR13057 -  3/4´ com acessórios</v>
      </c>
      <c r="E249" s="96" t="str">
        <f>'[1]PLANILHA DE ORÇAMENTO- ANEXO 16'!E252</f>
        <v>M</v>
      </c>
      <c r="F249" s="115">
        <f>'[1]PLANILHA DE ORÇAMENTO- ANEXO 16'!F252</f>
        <v>80</v>
      </c>
      <c r="G249" s="113" t="s">
        <v>202</v>
      </c>
    </row>
    <row r="250" spans="1:7" s="30" customFormat="1" ht="30" x14ac:dyDescent="0.3">
      <c r="A250" s="100" t="str">
        <f>'[1]PLANILHA DE ORÇAMENTO- ANEXO 16'!A253</f>
        <v>7.5.15</v>
      </c>
      <c r="B250" s="96" t="str">
        <f>'[1]PLANILHA DE ORÇAMENTO- ANEXO 16'!B253</f>
        <v>CDHU</v>
      </c>
      <c r="C250" s="96" t="str">
        <f>'[1]PLANILHA DE ORÇAMENTO- ANEXO 16'!C253</f>
        <v>38.04.060</v>
      </c>
      <c r="D250" s="89" t="str">
        <f>'[1]PLANILHA DE ORÇAMENTO- ANEXO 16'!D253</f>
        <v>Eletroduto galvanizado conforme NBR13057 -  1´ com acessórios</v>
      </c>
      <c r="E250" s="96" t="str">
        <f>'[1]PLANILHA DE ORÇAMENTO- ANEXO 16'!E253</f>
        <v>M</v>
      </c>
      <c r="F250" s="115">
        <f>'[1]PLANILHA DE ORÇAMENTO- ANEXO 16'!F253</f>
        <v>50</v>
      </c>
      <c r="G250" s="113" t="s">
        <v>202</v>
      </c>
    </row>
    <row r="251" spans="1:7" s="30" customFormat="1" ht="30" x14ac:dyDescent="0.3">
      <c r="A251" s="100" t="str">
        <f>'[1]PLANILHA DE ORÇAMENTO- ANEXO 16'!A254</f>
        <v>7.5.16</v>
      </c>
      <c r="B251" s="96" t="str">
        <f>'[1]PLANILHA DE ORÇAMENTO- ANEXO 16'!B254</f>
        <v>CDHU</v>
      </c>
      <c r="C251" s="96" t="str">
        <f>'[1]PLANILHA DE ORÇAMENTO- ANEXO 16'!C254</f>
        <v>38.04.080</v>
      </c>
      <c r="D251" s="89" t="str">
        <f>'[1]PLANILHA DE ORÇAMENTO- ANEXO 16'!D254</f>
        <v>Eletroduto galvanizado conforme NBR13057 -  1 1/4´ com acessórios</v>
      </c>
      <c r="E251" s="96" t="str">
        <f>'[1]PLANILHA DE ORÇAMENTO- ANEXO 16'!E254</f>
        <v>M</v>
      </c>
      <c r="F251" s="115">
        <f>'[1]PLANILHA DE ORÇAMENTO- ANEXO 16'!F254</f>
        <v>60</v>
      </c>
      <c r="G251" s="113" t="s">
        <v>202</v>
      </c>
    </row>
    <row r="252" spans="1:7" s="30" customFormat="1" ht="15.6" x14ac:dyDescent="0.3">
      <c r="A252" s="100" t="str">
        <f>'[1]PLANILHA DE ORÇAMENTO- ANEXO 16'!A255</f>
        <v>7.5.17</v>
      </c>
      <c r="B252" s="96" t="str">
        <f>'[1]PLANILHA DE ORÇAMENTO- ANEXO 16'!B255</f>
        <v>CDHU</v>
      </c>
      <c r="C252" s="96" t="str">
        <f>'[1]PLANILHA DE ORÇAMENTO- ANEXO 16'!C255</f>
        <v>38.15.010</v>
      </c>
      <c r="D252" s="89" t="str">
        <f>'[1]PLANILHA DE ORÇAMENTO- ANEXO 16'!D255</f>
        <v>Eletroduto metálico flexível com capa em PVC de 3/4´</v>
      </c>
      <c r="E252" s="96" t="str">
        <f>'[1]PLANILHA DE ORÇAMENTO- ANEXO 16'!E255</f>
        <v>M</v>
      </c>
      <c r="F252" s="115">
        <f>'[1]PLANILHA DE ORÇAMENTO- ANEXO 16'!F255</f>
        <v>4</v>
      </c>
      <c r="G252" s="113" t="s">
        <v>202</v>
      </c>
    </row>
    <row r="253" spans="1:7" s="30" customFormat="1" ht="15.6" x14ac:dyDescent="0.3">
      <c r="A253" s="100" t="str">
        <f>'[1]PLANILHA DE ORÇAMENTO- ANEXO 16'!A256</f>
        <v>7.5.18</v>
      </c>
      <c r="B253" s="96" t="str">
        <f>'[1]PLANILHA DE ORÇAMENTO- ANEXO 16'!B256</f>
        <v>CDHU</v>
      </c>
      <c r="C253" s="96" t="str">
        <f>'[1]PLANILHA DE ORÇAMENTO- ANEXO 16'!C256</f>
        <v>38.15.020</v>
      </c>
      <c r="D253" s="89" t="str">
        <f>'[1]PLANILHA DE ORÇAMENTO- ANEXO 16'!D256</f>
        <v>Eletroduto metálico flexível com capa em PVC de 1´</v>
      </c>
      <c r="E253" s="96" t="str">
        <f>'[1]PLANILHA DE ORÇAMENTO- ANEXO 16'!E256</f>
        <v>M</v>
      </c>
      <c r="F253" s="115">
        <f>'[1]PLANILHA DE ORÇAMENTO- ANEXO 16'!F256</f>
        <v>4</v>
      </c>
      <c r="G253" s="113" t="s">
        <v>202</v>
      </c>
    </row>
    <row r="254" spans="1:7" s="30" customFormat="1" ht="15.6" x14ac:dyDescent="0.3">
      <c r="A254" s="100" t="str">
        <f>'[1]PLANILHA DE ORÇAMENTO- ANEXO 16'!A257</f>
        <v>7.5.19</v>
      </c>
      <c r="B254" s="96" t="str">
        <f>'[1]PLANILHA DE ORÇAMENTO- ANEXO 16'!B257</f>
        <v>CDHU</v>
      </c>
      <c r="C254" s="96" t="str">
        <f>'[1]PLANILHA DE ORÇAMENTO- ANEXO 16'!C257</f>
        <v>38.15.040</v>
      </c>
      <c r="D254" s="89" t="str">
        <f>'[1]PLANILHA DE ORÇAMENTO- ANEXO 16'!D257</f>
        <v>Eletroduto metálico flexível com capa em PVC de 2´</v>
      </c>
      <c r="E254" s="96" t="str">
        <f>'[1]PLANILHA DE ORÇAMENTO- ANEXO 16'!E257</f>
        <v>M</v>
      </c>
      <c r="F254" s="115">
        <f>'[1]PLANILHA DE ORÇAMENTO- ANEXO 16'!F257</f>
        <v>10</v>
      </c>
      <c r="G254" s="113" t="s">
        <v>202</v>
      </c>
    </row>
    <row r="255" spans="1:7" s="30" customFormat="1" ht="15.6" x14ac:dyDescent="0.3">
      <c r="A255" s="100" t="str">
        <f>'[1]PLANILHA DE ORÇAMENTO- ANEXO 16'!A258</f>
        <v>7.5.20</v>
      </c>
      <c r="B255" s="96" t="str">
        <f>'[1]PLANILHA DE ORÇAMENTO- ANEXO 16'!B258</f>
        <v>CDHU</v>
      </c>
      <c r="C255" s="96" t="str">
        <f>'[1]PLANILHA DE ORÇAMENTO- ANEXO 16'!C258</f>
        <v>40.06.040</v>
      </c>
      <c r="D255" s="89" t="str">
        <f>'[1]PLANILHA DE ORÇAMENTO- ANEXO 16'!D258</f>
        <v>Condulete metálico de 3/4´</v>
      </c>
      <c r="E255" s="96" t="str">
        <f>'[1]PLANILHA DE ORÇAMENTO- ANEXO 16'!E258</f>
        <v>CJ</v>
      </c>
      <c r="F255" s="115">
        <f>'[1]PLANILHA DE ORÇAMENTO- ANEXO 16'!F258</f>
        <v>35</v>
      </c>
      <c r="G255" s="113" t="s">
        <v>202</v>
      </c>
    </row>
    <row r="256" spans="1:7" s="30" customFormat="1" ht="15.6" x14ac:dyDescent="0.3">
      <c r="A256" s="100" t="str">
        <f>'[1]PLANILHA DE ORÇAMENTO- ANEXO 16'!A259</f>
        <v>7.5.21</v>
      </c>
      <c r="B256" s="96" t="str">
        <f>'[1]PLANILHA DE ORÇAMENTO- ANEXO 16'!B259</f>
        <v>CDHU</v>
      </c>
      <c r="C256" s="96" t="str">
        <f>'[1]PLANILHA DE ORÇAMENTO- ANEXO 16'!C259</f>
        <v>40.06.060</v>
      </c>
      <c r="D256" s="89" t="str">
        <f>'[1]PLANILHA DE ORÇAMENTO- ANEXO 16'!D259</f>
        <v>Condulete metálico de 1´</v>
      </c>
      <c r="E256" s="96" t="str">
        <f>'[1]PLANILHA DE ORÇAMENTO- ANEXO 16'!E259</f>
        <v>CJ</v>
      </c>
      <c r="F256" s="115">
        <f>'[1]PLANILHA DE ORÇAMENTO- ANEXO 16'!F259</f>
        <v>30</v>
      </c>
      <c r="G256" s="113" t="s">
        <v>202</v>
      </c>
    </row>
    <row r="257" spans="1:7" s="30" customFormat="1" ht="15.6" x14ac:dyDescent="0.3">
      <c r="A257" s="100" t="str">
        <f>'[1]PLANILHA DE ORÇAMENTO- ANEXO 16'!A260</f>
        <v>7.5.22</v>
      </c>
      <c r="B257" s="96" t="str">
        <f>'[1]PLANILHA DE ORÇAMENTO- ANEXO 16'!B260</f>
        <v>CDHU</v>
      </c>
      <c r="C257" s="96" t="str">
        <f>'[1]PLANILHA DE ORÇAMENTO- ANEXO 16'!C260</f>
        <v>40.06.080</v>
      </c>
      <c r="D257" s="89" t="str">
        <f>'[1]PLANILHA DE ORÇAMENTO- ANEXO 16'!D260</f>
        <v>Condulete metálico de 1 1/4´</v>
      </c>
      <c r="E257" s="96" t="str">
        <f>'[1]PLANILHA DE ORÇAMENTO- ANEXO 16'!E260</f>
        <v>CJ</v>
      </c>
      <c r="F257" s="115">
        <f>'[1]PLANILHA DE ORÇAMENTO- ANEXO 16'!F260</f>
        <v>30</v>
      </c>
      <c r="G257" s="113" t="s">
        <v>202</v>
      </c>
    </row>
    <row r="258" spans="1:7" s="30" customFormat="1" ht="31.2" x14ac:dyDescent="0.3">
      <c r="A258" s="101" t="str">
        <f>'[1]PLANILHA DE ORÇAMENTO- ANEXO 16'!A261</f>
        <v>7.6</v>
      </c>
      <c r="B258" s="102"/>
      <c r="C258" s="102"/>
      <c r="D258" s="116" t="str">
        <f>'[1]PLANILHA DE ORÇAMENTO- ANEXO 16'!D261</f>
        <v>Iluminação e Tomadas do Atrio, Sala Coordenação 1 e 2, Sala Psicóloga e Sala 1, 2 e 3</v>
      </c>
      <c r="E258" s="102"/>
      <c r="F258" s="102"/>
      <c r="G258" s="102"/>
    </row>
    <row r="259" spans="1:7" s="30" customFormat="1" ht="45" x14ac:dyDescent="0.3">
      <c r="A259" s="100" t="str">
        <f>'[1]PLANILHA DE ORÇAMENTO- ANEXO 16'!A262</f>
        <v>7.6.1</v>
      </c>
      <c r="B259" s="96" t="str">
        <f>'[1]PLANILHA DE ORÇAMENTO- ANEXO 16'!B262</f>
        <v>CDHU</v>
      </c>
      <c r="C259" s="96" t="str">
        <f>'[1]PLANILHA DE ORÇAMENTO- ANEXO 16'!C262</f>
        <v>41.31.040</v>
      </c>
      <c r="D259" s="89" t="str">
        <f>'[1]PLANILHA DE ORÇAMENTO- ANEXO 16'!D262</f>
        <v>Luminária LED retangular de sobrepor com difusor translúcido, 4000 K, fluxo luminoso de 3690 a 4800 lm, potência de 38 W a 41 W</v>
      </c>
      <c r="E259" s="96" t="str">
        <f>'[1]PLANILHA DE ORÇAMENTO- ANEXO 16'!E262</f>
        <v>UN</v>
      </c>
      <c r="F259" s="115">
        <f>'[1]PLANILHA DE ORÇAMENTO- ANEXO 16'!F262</f>
        <v>29</v>
      </c>
      <c r="G259" s="113" t="s">
        <v>202</v>
      </c>
    </row>
    <row r="260" spans="1:7" s="30" customFormat="1" ht="45" x14ac:dyDescent="0.3">
      <c r="A260" s="100" t="str">
        <f>'[1]PLANILHA DE ORÇAMENTO- ANEXO 16'!A263</f>
        <v>7.6.2</v>
      </c>
      <c r="B260" s="96" t="str">
        <f>'[1]PLANILHA DE ORÇAMENTO- ANEXO 16'!B263</f>
        <v>SINAPI</v>
      </c>
      <c r="C260" s="96" t="str">
        <f>'[1]PLANILHA DE ORÇAMENTO- ANEXO 16'!C263</f>
        <v>97599</v>
      </c>
      <c r="D260" s="89" t="str">
        <f>'[1]PLANILHA DE ORÇAMENTO- ANEXO 16'!D263</f>
        <v>LUMINÁRIA DE EMERGÊNCIA, COM 30 LÂMPADAS LED DE 2 W, SEM REATOR - FORNECIMENTO E INSTALAÇÃO. AF_02/2020</v>
      </c>
      <c r="E260" s="96" t="str">
        <f>'[1]PLANILHA DE ORÇAMENTO- ANEXO 16'!E263</f>
        <v>UN</v>
      </c>
      <c r="F260" s="115">
        <f>'[1]PLANILHA DE ORÇAMENTO- ANEXO 16'!F263</f>
        <v>1</v>
      </c>
      <c r="G260" s="113" t="s">
        <v>202</v>
      </c>
    </row>
    <row r="261" spans="1:7" s="30" customFormat="1" ht="15.6" x14ac:dyDescent="0.3">
      <c r="A261" s="100" t="str">
        <f>'[1]PLANILHA DE ORÇAMENTO- ANEXO 16'!A264</f>
        <v>7.6.3</v>
      </c>
      <c r="B261" s="96" t="str">
        <f>'[1]PLANILHA DE ORÇAMENTO- ANEXO 16'!B264</f>
        <v>CDHU</v>
      </c>
      <c r="C261" s="96" t="str">
        <f>'[1]PLANILHA DE ORÇAMENTO- ANEXO 16'!C264</f>
        <v>40.01.020</v>
      </c>
      <c r="D261" s="89" t="str">
        <f>'[1]PLANILHA DE ORÇAMENTO- ANEXO 16'!D264</f>
        <v>Caixa de ferro estampada 4´ x 2´</v>
      </c>
      <c r="E261" s="96" t="str">
        <f>'[1]PLANILHA DE ORÇAMENTO- ANEXO 16'!E264</f>
        <v>UN</v>
      </c>
      <c r="F261" s="115">
        <f>'[1]PLANILHA DE ORÇAMENTO- ANEXO 16'!F264</f>
        <v>52</v>
      </c>
      <c r="G261" s="113" t="s">
        <v>202</v>
      </c>
    </row>
    <row r="262" spans="1:7" s="30" customFormat="1" ht="15.6" x14ac:dyDescent="0.3">
      <c r="A262" s="100" t="str">
        <f>'[1]PLANILHA DE ORÇAMENTO- ANEXO 16'!A265</f>
        <v>7.6.4</v>
      </c>
      <c r="B262" s="96" t="str">
        <f>'[1]PLANILHA DE ORÇAMENTO- ANEXO 16'!B265</f>
        <v>CDHU</v>
      </c>
      <c r="C262" s="96" t="str">
        <f>'[1]PLANILHA DE ORÇAMENTO- ANEXO 16'!C265</f>
        <v>40.05.020</v>
      </c>
      <c r="D262" s="89" t="str">
        <f>'[1]PLANILHA DE ORÇAMENTO- ANEXO 16'!D265</f>
        <v>Interruptor com 1 tecla simples e placa</v>
      </c>
      <c r="E262" s="96" t="str">
        <f>'[1]PLANILHA DE ORÇAMENTO- ANEXO 16'!E265</f>
        <v>CJ</v>
      </c>
      <c r="F262" s="115">
        <f>'[1]PLANILHA DE ORÇAMENTO- ANEXO 16'!F265</f>
        <v>9</v>
      </c>
      <c r="G262" s="113" t="s">
        <v>202</v>
      </c>
    </row>
    <row r="263" spans="1:7" s="30" customFormat="1" ht="15.6" x14ac:dyDescent="0.3">
      <c r="A263" s="100" t="str">
        <f>'[1]PLANILHA DE ORÇAMENTO- ANEXO 16'!A266</f>
        <v>7.6.5</v>
      </c>
      <c r="B263" s="96" t="str">
        <f>'[1]PLANILHA DE ORÇAMENTO- ANEXO 16'!B266</f>
        <v>CDHU</v>
      </c>
      <c r="C263" s="96" t="str">
        <f>'[1]PLANILHA DE ORÇAMENTO- ANEXO 16'!C266</f>
        <v>40.04.450</v>
      </c>
      <c r="D263" s="89" t="str">
        <f>'[1]PLANILHA DE ORÇAMENTO- ANEXO 16'!D266</f>
        <v>Tomada 2P+T de 10 A - 250 V, completa</v>
      </c>
      <c r="E263" s="96" t="str">
        <f>'[1]PLANILHA DE ORÇAMENTO- ANEXO 16'!E266</f>
        <v>CJ</v>
      </c>
      <c r="F263" s="115">
        <f>'[1]PLANILHA DE ORÇAMENTO- ANEXO 16'!F266</f>
        <v>43</v>
      </c>
      <c r="G263" s="113" t="s">
        <v>202</v>
      </c>
    </row>
    <row r="264" spans="1:7" s="30" customFormat="1" ht="15.6" x14ac:dyDescent="0.3">
      <c r="A264" s="100" t="str">
        <f>'[1]PLANILHA DE ORÇAMENTO- ANEXO 16'!A267</f>
        <v>7.6.6</v>
      </c>
      <c r="B264" s="96" t="str">
        <f>'[1]PLANILHA DE ORÇAMENTO- ANEXO 16'!B267</f>
        <v>CDHU</v>
      </c>
      <c r="C264" s="96" t="str">
        <f>'[1]PLANILHA DE ORÇAMENTO- ANEXO 16'!C267</f>
        <v>40.04.460</v>
      </c>
      <c r="D264" s="89" t="str">
        <f>'[1]PLANILHA DE ORÇAMENTO- ANEXO 16'!D267</f>
        <v>Tomada 2P+T de 20 A - 250 V, completa</v>
      </c>
      <c r="E264" s="96" t="str">
        <f>'[1]PLANILHA DE ORÇAMENTO- ANEXO 16'!E267</f>
        <v>CJ</v>
      </c>
      <c r="F264" s="115">
        <f>'[1]PLANILHA DE ORÇAMENTO- ANEXO 16'!F267</f>
        <v>8</v>
      </c>
      <c r="G264" s="113" t="s">
        <v>202</v>
      </c>
    </row>
    <row r="265" spans="1:7" s="30" customFormat="1" ht="30" x14ac:dyDescent="0.3">
      <c r="A265" s="100" t="str">
        <f>'[1]PLANILHA DE ORÇAMENTO- ANEXO 16'!A268</f>
        <v>7.6.7</v>
      </c>
      <c r="B265" s="96" t="str">
        <f>'[1]PLANILHA DE ORÇAMENTO- ANEXO 16'!B268</f>
        <v>CDHU</v>
      </c>
      <c r="C265" s="96" t="str">
        <f>'[1]PLANILHA DE ORÇAMENTO- ANEXO 16'!C268</f>
        <v>38.07.300</v>
      </c>
      <c r="D265" s="89" t="str">
        <f>'[1]PLANILHA DE ORÇAMENTO- ANEXO 16'!D268</f>
        <v>Perfilado perfurado 38 x 38 mm em chapa 14 pré-zincada, com acessórios</v>
      </c>
      <c r="E265" s="96" t="str">
        <f>'[1]PLANILHA DE ORÇAMENTO- ANEXO 16'!E268</f>
        <v>M</v>
      </c>
      <c r="F265" s="115">
        <f>'[1]PLANILHA DE ORÇAMENTO- ANEXO 16'!F268</f>
        <v>15</v>
      </c>
      <c r="G265" s="113" t="s">
        <v>202</v>
      </c>
    </row>
    <row r="266" spans="1:7" s="30" customFormat="1" ht="45" x14ac:dyDescent="0.3">
      <c r="A266" s="100" t="str">
        <f>'[1]PLANILHA DE ORÇAMENTO- ANEXO 16'!A269</f>
        <v>7.6.8</v>
      </c>
      <c r="B266" s="96" t="str">
        <f>'[1]PLANILHA DE ORÇAMENTO- ANEXO 16'!B269</f>
        <v>CDHU</v>
      </c>
      <c r="C266" s="96" t="str">
        <f>'[1]PLANILHA DE ORÇAMENTO- ANEXO 16'!C269</f>
        <v>43.20.130</v>
      </c>
      <c r="D266" s="89" t="str">
        <f>'[1]PLANILHA DE ORÇAMENTO- ANEXO 16'!D269</f>
        <v>Caixa de passagem para condicionamento de ar tipo Split, com saída de dreno único na vertical - 39 x 22 x 6 cm</v>
      </c>
      <c r="E266" s="96" t="str">
        <f>'[1]PLANILHA DE ORÇAMENTO- ANEXO 16'!E269</f>
        <v>UN</v>
      </c>
      <c r="F266" s="115">
        <f>'[1]PLANILHA DE ORÇAMENTO- ANEXO 16'!F269</f>
        <v>8</v>
      </c>
      <c r="G266" s="113" t="s">
        <v>202</v>
      </c>
    </row>
    <row r="267" spans="1:7" s="30" customFormat="1" ht="30" x14ac:dyDescent="0.3">
      <c r="A267" s="100" t="str">
        <f>'[1]PLANILHA DE ORÇAMENTO- ANEXO 16'!A270</f>
        <v>7.6.9</v>
      </c>
      <c r="B267" s="96" t="str">
        <f>'[1]PLANILHA DE ORÇAMENTO- ANEXO 16'!B270</f>
        <v>CDHU</v>
      </c>
      <c r="C267" s="96" t="str">
        <f>'[1]PLANILHA DE ORÇAMENTO- ANEXO 16'!C270</f>
        <v>46.01.020</v>
      </c>
      <c r="D267" s="89" t="str">
        <f>'[1]PLANILHA DE ORÇAMENTO- ANEXO 16'!D270</f>
        <v>Tubo de PVC rígido soldável marrom, DN= 25 mm, (3/4´), inclusive conexões</v>
      </c>
      <c r="E267" s="96" t="str">
        <f>'[1]PLANILHA DE ORÇAMENTO- ANEXO 16'!E270</f>
        <v>M</v>
      </c>
      <c r="F267" s="115">
        <f>'[1]PLANILHA DE ORÇAMENTO- ANEXO 16'!F270</f>
        <v>36</v>
      </c>
      <c r="G267" s="113" t="s">
        <v>202</v>
      </c>
    </row>
    <row r="268" spans="1:7" s="30" customFormat="1" ht="30" x14ac:dyDescent="0.3">
      <c r="A268" s="100" t="str">
        <f>'[1]PLANILHA DE ORÇAMENTO- ANEXO 16'!A271</f>
        <v>7.6.10</v>
      </c>
      <c r="B268" s="96" t="str">
        <f>'[1]PLANILHA DE ORÇAMENTO- ANEXO 16'!B271</f>
        <v>CDHU</v>
      </c>
      <c r="C268" s="96" t="str">
        <f>'[1]PLANILHA DE ORÇAMENTO- ANEXO 16'!C271</f>
        <v>39.02.016</v>
      </c>
      <c r="D268" s="89" t="str">
        <f>'[1]PLANILHA DE ORÇAMENTO- ANEXO 16'!D271</f>
        <v>Cabo de cobre de 2,5 mm², isolamento 750 V - isolação em PVC 70°C</v>
      </c>
      <c r="E268" s="96" t="str">
        <f>'[1]PLANILHA DE ORÇAMENTO- ANEXO 16'!E271</f>
        <v>M</v>
      </c>
      <c r="F268" s="115">
        <f>'[1]PLANILHA DE ORÇAMENTO- ANEXO 16'!F271</f>
        <v>1600</v>
      </c>
      <c r="G268" s="113" t="s">
        <v>202</v>
      </c>
    </row>
    <row r="269" spans="1:7" s="30" customFormat="1" ht="30" x14ac:dyDescent="0.3">
      <c r="A269" s="100" t="str">
        <f>'[1]PLANILHA DE ORÇAMENTO- ANEXO 16'!A272</f>
        <v>7.6.11</v>
      </c>
      <c r="B269" s="96" t="str">
        <f>'[1]PLANILHA DE ORÇAMENTO- ANEXO 16'!B272</f>
        <v>CDHU</v>
      </c>
      <c r="C269" s="96" t="str">
        <f>'[1]PLANILHA DE ORÇAMENTO- ANEXO 16'!C272</f>
        <v>39.02.020</v>
      </c>
      <c r="D269" s="89" t="str">
        <f>'[1]PLANILHA DE ORÇAMENTO- ANEXO 16'!D272</f>
        <v>Cabo de cobre de 4 mm², isolamento 750 V - isolação em PVC 70°C</v>
      </c>
      <c r="E269" s="96" t="str">
        <f>'[1]PLANILHA DE ORÇAMENTO- ANEXO 16'!E272</f>
        <v>M</v>
      </c>
      <c r="F269" s="115">
        <f>'[1]PLANILHA DE ORÇAMENTO- ANEXO 16'!F272</f>
        <v>1200</v>
      </c>
      <c r="G269" s="113" t="s">
        <v>202</v>
      </c>
    </row>
    <row r="270" spans="1:7" s="30" customFormat="1" ht="30" x14ac:dyDescent="0.3">
      <c r="A270" s="100" t="str">
        <f>'[1]PLANILHA DE ORÇAMENTO- ANEXO 16'!A273</f>
        <v>7.6.12</v>
      </c>
      <c r="B270" s="96" t="str">
        <f>'[1]PLANILHA DE ORÇAMENTO- ANEXO 16'!B273</f>
        <v>CDHU</v>
      </c>
      <c r="C270" s="96" t="str">
        <f>'[1]PLANILHA DE ORÇAMENTO- ANEXO 16'!C273</f>
        <v>39.02.030</v>
      </c>
      <c r="D270" s="89" t="str">
        <f>'[1]PLANILHA DE ORÇAMENTO- ANEXO 16'!D273</f>
        <v>Cabo de cobre de 6 mm², isolamento 750 V - isolação em PVC 70°C</v>
      </c>
      <c r="E270" s="96" t="str">
        <f>'[1]PLANILHA DE ORÇAMENTO- ANEXO 16'!E273</f>
        <v>M</v>
      </c>
      <c r="F270" s="115">
        <f>'[1]PLANILHA DE ORÇAMENTO- ANEXO 16'!F273</f>
        <v>800</v>
      </c>
      <c r="G270" s="113" t="s">
        <v>202</v>
      </c>
    </row>
    <row r="271" spans="1:7" s="30" customFormat="1" ht="30" x14ac:dyDescent="0.3">
      <c r="A271" s="100" t="str">
        <f>'[1]PLANILHA DE ORÇAMENTO- ANEXO 16'!A274</f>
        <v>7.6.13</v>
      </c>
      <c r="B271" s="96" t="str">
        <f>'[1]PLANILHA DE ORÇAMENTO- ANEXO 16'!B274</f>
        <v>CDHU</v>
      </c>
      <c r="C271" s="96" t="str">
        <f>'[1]PLANILHA DE ORÇAMENTO- ANEXO 16'!C274</f>
        <v>38.19.030</v>
      </c>
      <c r="D271" s="89" t="str">
        <f>'[1]PLANILHA DE ORÇAMENTO- ANEXO 16'!D274</f>
        <v>Eletroduto de PVC corrugado flexível leve, diâmetro externo de 25 mm</v>
      </c>
      <c r="E271" s="96" t="str">
        <f>'[1]PLANILHA DE ORÇAMENTO- ANEXO 16'!E274</f>
        <v>M</v>
      </c>
      <c r="F271" s="115">
        <f>'[1]PLANILHA DE ORÇAMENTO- ANEXO 16'!F274</f>
        <v>150</v>
      </c>
      <c r="G271" s="113" t="s">
        <v>202</v>
      </c>
    </row>
    <row r="272" spans="1:7" s="30" customFormat="1" ht="30" x14ac:dyDescent="0.3">
      <c r="A272" s="100" t="str">
        <f>'[1]PLANILHA DE ORÇAMENTO- ANEXO 16'!A275</f>
        <v>7.6.14</v>
      </c>
      <c r="B272" s="96" t="str">
        <f>'[1]PLANILHA DE ORÇAMENTO- ANEXO 16'!B275</f>
        <v>CDHU</v>
      </c>
      <c r="C272" s="96" t="str">
        <f>'[1]PLANILHA DE ORÇAMENTO- ANEXO 16'!C275</f>
        <v>38.04.040</v>
      </c>
      <c r="D272" s="89" t="str">
        <f>'[1]PLANILHA DE ORÇAMENTO- ANEXO 16'!D275</f>
        <v>Eletroduto galvanizado conforme NBR13057 -  3/4´ com acessórios</v>
      </c>
      <c r="E272" s="96" t="str">
        <f>'[1]PLANILHA DE ORÇAMENTO- ANEXO 16'!E275</f>
        <v>M</v>
      </c>
      <c r="F272" s="115">
        <f>'[1]PLANILHA DE ORÇAMENTO- ANEXO 16'!F275</f>
        <v>100</v>
      </c>
      <c r="G272" s="113" t="s">
        <v>202</v>
      </c>
    </row>
    <row r="273" spans="1:7" s="30" customFormat="1" ht="30" x14ac:dyDescent="0.3">
      <c r="A273" s="100" t="str">
        <f>'[1]PLANILHA DE ORÇAMENTO- ANEXO 16'!A276</f>
        <v>7.6.15</v>
      </c>
      <c r="B273" s="96" t="str">
        <f>'[1]PLANILHA DE ORÇAMENTO- ANEXO 16'!B276</f>
        <v>CDHU</v>
      </c>
      <c r="C273" s="96" t="str">
        <f>'[1]PLANILHA DE ORÇAMENTO- ANEXO 16'!C276</f>
        <v>38.04.060</v>
      </c>
      <c r="D273" s="89" t="str">
        <f>'[1]PLANILHA DE ORÇAMENTO- ANEXO 16'!D276</f>
        <v>Eletroduto galvanizado conforme NBR13057 -  1´ com acessórios</v>
      </c>
      <c r="E273" s="96" t="str">
        <f>'[1]PLANILHA DE ORÇAMENTO- ANEXO 16'!E276</f>
        <v>M</v>
      </c>
      <c r="F273" s="115">
        <f>'[1]PLANILHA DE ORÇAMENTO- ANEXO 16'!F276</f>
        <v>60</v>
      </c>
      <c r="G273" s="113" t="s">
        <v>202</v>
      </c>
    </row>
    <row r="274" spans="1:7" s="30" customFormat="1" ht="30" x14ac:dyDescent="0.3">
      <c r="A274" s="100" t="str">
        <f>'[1]PLANILHA DE ORÇAMENTO- ANEXO 16'!A277</f>
        <v>7.6.16</v>
      </c>
      <c r="B274" s="96" t="str">
        <f>'[1]PLANILHA DE ORÇAMENTO- ANEXO 16'!B277</f>
        <v>CDHU</v>
      </c>
      <c r="C274" s="96" t="str">
        <f>'[1]PLANILHA DE ORÇAMENTO- ANEXO 16'!C277</f>
        <v>38.04.080</v>
      </c>
      <c r="D274" s="89" t="str">
        <f>'[1]PLANILHA DE ORÇAMENTO- ANEXO 16'!D277</f>
        <v>Eletroduto galvanizado conforme NBR13057 -  1 1/4´ com acessórios</v>
      </c>
      <c r="E274" s="96" t="str">
        <f>'[1]PLANILHA DE ORÇAMENTO- ANEXO 16'!E277</f>
        <v>M</v>
      </c>
      <c r="F274" s="115">
        <f>'[1]PLANILHA DE ORÇAMENTO- ANEXO 16'!F277</f>
        <v>60</v>
      </c>
      <c r="G274" s="113" t="s">
        <v>202</v>
      </c>
    </row>
    <row r="275" spans="1:7" s="30" customFormat="1" ht="30" x14ac:dyDescent="0.3">
      <c r="A275" s="100" t="str">
        <f>'[1]PLANILHA DE ORÇAMENTO- ANEXO 16'!A278</f>
        <v>7.6.17</v>
      </c>
      <c r="B275" s="96" t="str">
        <f>'[1]PLANILHA DE ORÇAMENTO- ANEXO 16'!B278</f>
        <v>CDHU</v>
      </c>
      <c r="C275" s="96" t="str">
        <f>'[1]PLANILHA DE ORÇAMENTO- ANEXO 16'!C278</f>
        <v>40.02.080</v>
      </c>
      <c r="D275" s="89" t="str">
        <f>'[1]PLANILHA DE ORÇAMENTO- ANEXO 16'!D278</f>
        <v>Caixa de passagem em chapa, com tampa parafusada, 300 x 300 x 120 mm</v>
      </c>
      <c r="E275" s="96" t="str">
        <f>'[1]PLANILHA DE ORÇAMENTO- ANEXO 16'!E278</f>
        <v>UN</v>
      </c>
      <c r="F275" s="115">
        <f>'[1]PLANILHA DE ORÇAMENTO- ANEXO 16'!F278</f>
        <v>7</v>
      </c>
      <c r="G275" s="113" t="s">
        <v>202</v>
      </c>
    </row>
    <row r="276" spans="1:7" s="30" customFormat="1" ht="15.6" x14ac:dyDescent="0.3">
      <c r="A276" s="100" t="str">
        <f>'[1]PLANILHA DE ORÇAMENTO- ANEXO 16'!A279</f>
        <v>7.6.18</v>
      </c>
      <c r="B276" s="96" t="str">
        <f>'[1]PLANILHA DE ORÇAMENTO- ANEXO 16'!B279</f>
        <v>CDHU</v>
      </c>
      <c r="C276" s="96" t="str">
        <f>'[1]PLANILHA DE ORÇAMENTO- ANEXO 16'!C279</f>
        <v>38.15.010</v>
      </c>
      <c r="D276" s="89" t="str">
        <f>'[1]PLANILHA DE ORÇAMENTO- ANEXO 16'!D279</f>
        <v>Eletroduto metálico flexível com capa em PVC de 3/4´</v>
      </c>
      <c r="E276" s="96" t="str">
        <f>'[1]PLANILHA DE ORÇAMENTO- ANEXO 16'!E279</f>
        <v>M</v>
      </c>
      <c r="F276" s="115">
        <f>'[1]PLANILHA DE ORÇAMENTO- ANEXO 16'!F279</f>
        <v>5</v>
      </c>
      <c r="G276" s="113" t="s">
        <v>202</v>
      </c>
    </row>
    <row r="277" spans="1:7" s="30" customFormat="1" ht="15.6" x14ac:dyDescent="0.3">
      <c r="A277" s="100" t="str">
        <f>'[1]PLANILHA DE ORÇAMENTO- ANEXO 16'!A280</f>
        <v>7.6.19</v>
      </c>
      <c r="B277" s="96" t="str">
        <f>'[1]PLANILHA DE ORÇAMENTO- ANEXO 16'!B280</f>
        <v>CDHU</v>
      </c>
      <c r="C277" s="96" t="str">
        <f>'[1]PLANILHA DE ORÇAMENTO- ANEXO 16'!C280</f>
        <v>38.15.020</v>
      </c>
      <c r="D277" s="89" t="str">
        <f>'[1]PLANILHA DE ORÇAMENTO- ANEXO 16'!D280</f>
        <v>Eletroduto metálico flexível com capa em PVC de 1´</v>
      </c>
      <c r="E277" s="96" t="str">
        <f>'[1]PLANILHA DE ORÇAMENTO- ANEXO 16'!E280</f>
        <v>M</v>
      </c>
      <c r="F277" s="115">
        <f>'[1]PLANILHA DE ORÇAMENTO- ANEXO 16'!F280</f>
        <v>5</v>
      </c>
      <c r="G277" s="113" t="s">
        <v>202</v>
      </c>
    </row>
    <row r="278" spans="1:7" s="30" customFormat="1" ht="15.6" x14ac:dyDescent="0.3">
      <c r="A278" s="100" t="str">
        <f>'[1]PLANILHA DE ORÇAMENTO- ANEXO 16'!A281</f>
        <v>7.6.20</v>
      </c>
      <c r="B278" s="96" t="str">
        <f>'[1]PLANILHA DE ORÇAMENTO- ANEXO 16'!B281</f>
        <v>CDHU</v>
      </c>
      <c r="C278" s="96" t="str">
        <f>'[1]PLANILHA DE ORÇAMENTO- ANEXO 16'!C281</f>
        <v>40.06.060</v>
      </c>
      <c r="D278" s="89" t="str">
        <f>'[1]PLANILHA DE ORÇAMENTO- ANEXO 16'!D281</f>
        <v>Condulete metálico de 1´</v>
      </c>
      <c r="E278" s="96" t="str">
        <f>'[1]PLANILHA DE ORÇAMENTO- ANEXO 16'!E281</f>
        <v>CJ</v>
      </c>
      <c r="F278" s="115">
        <f>'[1]PLANILHA DE ORÇAMENTO- ANEXO 16'!F281</f>
        <v>20</v>
      </c>
      <c r="G278" s="113" t="s">
        <v>202</v>
      </c>
    </row>
    <row r="279" spans="1:7" s="30" customFormat="1" ht="15.6" x14ac:dyDescent="0.3">
      <c r="A279" s="100" t="str">
        <f>'[1]PLANILHA DE ORÇAMENTO- ANEXO 16'!A282</f>
        <v>7.6.21</v>
      </c>
      <c r="B279" s="96" t="str">
        <f>'[1]PLANILHA DE ORÇAMENTO- ANEXO 16'!B282</f>
        <v>CDHU</v>
      </c>
      <c r="C279" s="96" t="str">
        <f>'[1]PLANILHA DE ORÇAMENTO- ANEXO 16'!C282</f>
        <v>40.06.080</v>
      </c>
      <c r="D279" s="89" t="str">
        <f>'[1]PLANILHA DE ORÇAMENTO- ANEXO 16'!D282</f>
        <v>Condulete metálico de 1 1/4´</v>
      </c>
      <c r="E279" s="96" t="str">
        <f>'[1]PLANILHA DE ORÇAMENTO- ANEXO 16'!E282</f>
        <v>CJ</v>
      </c>
      <c r="F279" s="115">
        <f>'[1]PLANILHA DE ORÇAMENTO- ANEXO 16'!F282</f>
        <v>15</v>
      </c>
      <c r="G279" s="113" t="s">
        <v>202</v>
      </c>
    </row>
    <row r="280" spans="1:7" s="30" customFormat="1" ht="31.2" x14ac:dyDescent="0.3">
      <c r="A280" s="101" t="str">
        <f>'[1]PLANILHA DE ORÇAMENTO- ANEXO 16'!A283</f>
        <v>7.7</v>
      </c>
      <c r="B280" s="102"/>
      <c r="C280" s="102"/>
      <c r="D280" s="116" t="str">
        <f>'[1]PLANILHA DE ORÇAMENTO- ANEXO 16'!D283</f>
        <v>Iluminação e Tomadas dos Sanitários, Sala de Video e Área de Serviços</v>
      </c>
      <c r="E280" s="102"/>
      <c r="F280" s="102"/>
      <c r="G280" s="102"/>
    </row>
    <row r="281" spans="1:7" s="30" customFormat="1" ht="45" x14ac:dyDescent="0.3">
      <c r="A281" s="100" t="str">
        <f>'[1]PLANILHA DE ORÇAMENTO- ANEXO 16'!A284</f>
        <v>7.7.1</v>
      </c>
      <c r="B281" s="96" t="str">
        <f>'[1]PLANILHA DE ORÇAMENTO- ANEXO 16'!B284</f>
        <v>CDHU</v>
      </c>
      <c r="C281" s="96" t="str">
        <f>'[1]PLANILHA DE ORÇAMENTO- ANEXO 16'!C284</f>
        <v>41.31.040</v>
      </c>
      <c r="D281" s="89" t="str">
        <f>'[1]PLANILHA DE ORÇAMENTO- ANEXO 16'!D284</f>
        <v>Luminária LED retangular de sobrepor com difusor translúcido, 4000 K, fluxo luminoso de 3690 a 4800 lm, potência de 38 W a 41 W</v>
      </c>
      <c r="E281" s="96" t="str">
        <f>'[1]PLANILHA DE ORÇAMENTO- ANEXO 16'!E284</f>
        <v>UN</v>
      </c>
      <c r="F281" s="115">
        <f>'[1]PLANILHA DE ORÇAMENTO- ANEXO 16'!F284</f>
        <v>26</v>
      </c>
      <c r="G281" s="113" t="s">
        <v>202</v>
      </c>
    </row>
    <row r="282" spans="1:7" s="30" customFormat="1" ht="45" x14ac:dyDescent="0.3">
      <c r="A282" s="100" t="str">
        <f>'[1]PLANILHA DE ORÇAMENTO- ANEXO 16'!A285</f>
        <v>7.7.2</v>
      </c>
      <c r="B282" s="96" t="str">
        <f>'[1]PLANILHA DE ORÇAMENTO- ANEXO 16'!B285</f>
        <v>SINAPI</v>
      </c>
      <c r="C282" s="96" t="str">
        <f>'[1]PLANILHA DE ORÇAMENTO- ANEXO 16'!C285</f>
        <v>97599</v>
      </c>
      <c r="D282" s="89" t="str">
        <f>'[1]PLANILHA DE ORÇAMENTO- ANEXO 16'!D285</f>
        <v>LUMINÁRIA DE EMERGÊNCIA, COM 30 LÂMPADAS LED DE 2 W, SEM REATOR - FORNECIMENTO E INSTALAÇÃO. AF_02/2020</v>
      </c>
      <c r="E282" s="96" t="str">
        <f>'[1]PLANILHA DE ORÇAMENTO- ANEXO 16'!E285</f>
        <v>UN</v>
      </c>
      <c r="F282" s="115">
        <f>'[1]PLANILHA DE ORÇAMENTO- ANEXO 16'!F285</f>
        <v>1</v>
      </c>
      <c r="G282" s="113" t="s">
        <v>202</v>
      </c>
    </row>
    <row r="283" spans="1:7" s="30" customFormat="1" ht="15.6" x14ac:dyDescent="0.3">
      <c r="A283" s="100" t="str">
        <f>'[1]PLANILHA DE ORÇAMENTO- ANEXO 16'!A286</f>
        <v>7.7.3</v>
      </c>
      <c r="B283" s="96" t="str">
        <f>'[1]PLANILHA DE ORÇAMENTO- ANEXO 16'!B286</f>
        <v>CDHU</v>
      </c>
      <c r="C283" s="96" t="str">
        <f>'[1]PLANILHA DE ORÇAMENTO- ANEXO 16'!C286</f>
        <v>40.01.020</v>
      </c>
      <c r="D283" s="89" t="str">
        <f>'[1]PLANILHA DE ORÇAMENTO- ANEXO 16'!D286</f>
        <v>Caixa de ferro estampada 4´ x 2´</v>
      </c>
      <c r="E283" s="96" t="str">
        <f>'[1]PLANILHA DE ORÇAMENTO- ANEXO 16'!E286</f>
        <v>UN</v>
      </c>
      <c r="F283" s="115">
        <f>'[1]PLANILHA DE ORÇAMENTO- ANEXO 16'!F286</f>
        <v>30</v>
      </c>
      <c r="G283" s="113" t="s">
        <v>202</v>
      </c>
    </row>
    <row r="284" spans="1:7" s="30" customFormat="1" ht="15.6" x14ac:dyDescent="0.3">
      <c r="A284" s="100" t="str">
        <f>'[1]PLANILHA DE ORÇAMENTO- ANEXO 16'!A287</f>
        <v>7.7.4</v>
      </c>
      <c r="B284" s="96" t="str">
        <f>'[1]PLANILHA DE ORÇAMENTO- ANEXO 16'!B287</f>
        <v>CDHU</v>
      </c>
      <c r="C284" s="96" t="str">
        <f>'[1]PLANILHA DE ORÇAMENTO- ANEXO 16'!C287</f>
        <v>40.05.020</v>
      </c>
      <c r="D284" s="89" t="str">
        <f>'[1]PLANILHA DE ORÇAMENTO- ANEXO 16'!D287</f>
        <v>Interruptor com 1 tecla simples e placa</v>
      </c>
      <c r="E284" s="96" t="str">
        <f>'[1]PLANILHA DE ORÇAMENTO- ANEXO 16'!E287</f>
        <v>CJ</v>
      </c>
      <c r="F284" s="115">
        <f>'[1]PLANILHA DE ORÇAMENTO- ANEXO 16'!F287</f>
        <v>10</v>
      </c>
      <c r="G284" s="113" t="s">
        <v>202</v>
      </c>
    </row>
    <row r="285" spans="1:7" s="30" customFormat="1" ht="15.6" x14ac:dyDescent="0.3">
      <c r="A285" s="100" t="str">
        <f>'[1]PLANILHA DE ORÇAMENTO- ANEXO 16'!A288</f>
        <v>7.7.5</v>
      </c>
      <c r="B285" s="96" t="str">
        <f>'[1]PLANILHA DE ORÇAMENTO- ANEXO 16'!B288</f>
        <v>CDHU</v>
      </c>
      <c r="C285" s="96" t="str">
        <f>'[1]PLANILHA DE ORÇAMENTO- ANEXO 16'!C288</f>
        <v>40.04.450</v>
      </c>
      <c r="D285" s="89" t="str">
        <f>'[1]PLANILHA DE ORÇAMENTO- ANEXO 16'!D288</f>
        <v>Tomada 2P+T de 10 A - 250 V, completa</v>
      </c>
      <c r="E285" s="96" t="str">
        <f>'[1]PLANILHA DE ORÇAMENTO- ANEXO 16'!E288</f>
        <v>CJ</v>
      </c>
      <c r="F285" s="115">
        <f>'[1]PLANILHA DE ORÇAMENTO- ANEXO 16'!F288</f>
        <v>20</v>
      </c>
      <c r="G285" s="113" t="s">
        <v>202</v>
      </c>
    </row>
    <row r="286" spans="1:7" s="30" customFormat="1" ht="15.6" x14ac:dyDescent="0.3">
      <c r="A286" s="100" t="str">
        <f>'[1]PLANILHA DE ORÇAMENTO- ANEXO 16'!A289</f>
        <v>7.7.6</v>
      </c>
      <c r="B286" s="96" t="str">
        <f>'[1]PLANILHA DE ORÇAMENTO- ANEXO 16'!B289</f>
        <v>CDHU</v>
      </c>
      <c r="C286" s="96" t="str">
        <f>'[1]PLANILHA DE ORÇAMENTO- ANEXO 16'!C289</f>
        <v>40.04.460</v>
      </c>
      <c r="D286" s="89" t="str">
        <f>'[1]PLANILHA DE ORÇAMENTO- ANEXO 16'!D289</f>
        <v>Tomada 2P+T de 20 A - 250 V, completa</v>
      </c>
      <c r="E286" s="96" t="str">
        <f>'[1]PLANILHA DE ORÇAMENTO- ANEXO 16'!E289</f>
        <v>CJ</v>
      </c>
      <c r="F286" s="115">
        <f>'[1]PLANILHA DE ORÇAMENTO- ANEXO 16'!F289</f>
        <v>6</v>
      </c>
      <c r="G286" s="113" t="s">
        <v>202</v>
      </c>
    </row>
    <row r="287" spans="1:7" s="30" customFormat="1" ht="45" x14ac:dyDescent="0.3">
      <c r="A287" s="100" t="str">
        <f>'[1]PLANILHA DE ORÇAMENTO- ANEXO 16'!A290</f>
        <v>7.7.7</v>
      </c>
      <c r="B287" s="96" t="str">
        <f>'[1]PLANILHA DE ORÇAMENTO- ANEXO 16'!B290</f>
        <v>CDHU</v>
      </c>
      <c r="C287" s="96" t="str">
        <f>'[1]PLANILHA DE ORÇAMENTO- ANEXO 16'!C290</f>
        <v>43.20.130</v>
      </c>
      <c r="D287" s="89" t="str">
        <f>'[1]PLANILHA DE ORÇAMENTO- ANEXO 16'!D290</f>
        <v>Caixa de passagem para condicionamento de ar tipo Split, com saída de dreno único na vertical - 39 x 22 x 6 cm</v>
      </c>
      <c r="E287" s="96" t="str">
        <f>'[1]PLANILHA DE ORÇAMENTO- ANEXO 16'!E290</f>
        <v>UN</v>
      </c>
      <c r="F287" s="115">
        <f>'[1]PLANILHA DE ORÇAMENTO- ANEXO 16'!F290</f>
        <v>2</v>
      </c>
      <c r="G287" s="113" t="s">
        <v>202</v>
      </c>
    </row>
    <row r="288" spans="1:7" s="30" customFormat="1" ht="30" x14ac:dyDescent="0.3">
      <c r="A288" s="100" t="str">
        <f>'[1]PLANILHA DE ORÇAMENTO- ANEXO 16'!A291</f>
        <v>7.7.8</v>
      </c>
      <c r="B288" s="96" t="str">
        <f>'[1]PLANILHA DE ORÇAMENTO- ANEXO 16'!B291</f>
        <v>CDHU</v>
      </c>
      <c r="C288" s="96" t="str">
        <f>'[1]PLANILHA DE ORÇAMENTO- ANEXO 16'!C291</f>
        <v>46.01.020</v>
      </c>
      <c r="D288" s="89" t="str">
        <f>'[1]PLANILHA DE ORÇAMENTO- ANEXO 16'!D291</f>
        <v>Tubo de PVC rígido soldável marrom, DN= 25 mm, (3/4´), inclusive conexões</v>
      </c>
      <c r="E288" s="96" t="str">
        <f>'[1]PLANILHA DE ORÇAMENTO- ANEXO 16'!E291</f>
        <v>M</v>
      </c>
      <c r="F288" s="115">
        <f>'[1]PLANILHA DE ORÇAMENTO- ANEXO 16'!F291</f>
        <v>10</v>
      </c>
      <c r="G288" s="113" t="s">
        <v>202</v>
      </c>
    </row>
    <row r="289" spans="1:7" s="30" customFormat="1" ht="30" x14ac:dyDescent="0.3">
      <c r="A289" s="100" t="str">
        <f>'[1]PLANILHA DE ORÇAMENTO- ANEXO 16'!A292</f>
        <v>7.7.9</v>
      </c>
      <c r="B289" s="96" t="str">
        <f>'[1]PLANILHA DE ORÇAMENTO- ANEXO 16'!B292</f>
        <v>CDHU</v>
      </c>
      <c r="C289" s="96" t="str">
        <f>'[1]PLANILHA DE ORÇAMENTO- ANEXO 16'!C292</f>
        <v>39.02.016</v>
      </c>
      <c r="D289" s="89" t="str">
        <f>'[1]PLANILHA DE ORÇAMENTO- ANEXO 16'!D292</f>
        <v>Cabo de cobre de 2,5 mm², isolamento 750 V - isolação em PVC 70°C</v>
      </c>
      <c r="E289" s="96" t="str">
        <f>'[1]PLANILHA DE ORÇAMENTO- ANEXO 16'!E292</f>
        <v>M</v>
      </c>
      <c r="F289" s="115">
        <f>'[1]PLANILHA DE ORÇAMENTO- ANEXO 16'!F292</f>
        <v>1100</v>
      </c>
      <c r="G289" s="113" t="s">
        <v>202</v>
      </c>
    </row>
    <row r="290" spans="1:7" s="30" customFormat="1" ht="30" x14ac:dyDescent="0.3">
      <c r="A290" s="100" t="str">
        <f>'[1]PLANILHA DE ORÇAMENTO- ANEXO 16'!A293</f>
        <v>7.7.10</v>
      </c>
      <c r="B290" s="96" t="str">
        <f>'[1]PLANILHA DE ORÇAMENTO- ANEXO 16'!B293</f>
        <v>CDHU</v>
      </c>
      <c r="C290" s="96" t="str">
        <f>'[1]PLANILHA DE ORÇAMENTO- ANEXO 16'!C293</f>
        <v>39.02.020</v>
      </c>
      <c r="D290" s="89" t="str">
        <f>'[1]PLANILHA DE ORÇAMENTO- ANEXO 16'!D293</f>
        <v>Cabo de cobre de 4 mm², isolamento 750 V - isolação em PVC 70°C</v>
      </c>
      <c r="E290" s="96" t="str">
        <f>'[1]PLANILHA DE ORÇAMENTO- ANEXO 16'!E293</f>
        <v>M</v>
      </c>
      <c r="F290" s="115">
        <f>'[1]PLANILHA DE ORÇAMENTO- ANEXO 16'!F293</f>
        <v>200</v>
      </c>
      <c r="G290" s="113" t="s">
        <v>202</v>
      </c>
    </row>
    <row r="291" spans="1:7" s="30" customFormat="1" ht="30" x14ac:dyDescent="0.3">
      <c r="A291" s="100" t="str">
        <f>'[1]PLANILHA DE ORÇAMENTO- ANEXO 16'!A294</f>
        <v>7.7.11</v>
      </c>
      <c r="B291" s="96" t="str">
        <f>'[1]PLANILHA DE ORÇAMENTO- ANEXO 16'!B294</f>
        <v>CDHU</v>
      </c>
      <c r="C291" s="96" t="str">
        <f>'[1]PLANILHA DE ORÇAMENTO- ANEXO 16'!C294</f>
        <v>38.19.030</v>
      </c>
      <c r="D291" s="89" t="str">
        <f>'[1]PLANILHA DE ORÇAMENTO- ANEXO 16'!D294</f>
        <v>Eletroduto de PVC corrugado flexível leve, diâmetro externo de 25 mm</v>
      </c>
      <c r="E291" s="96" t="str">
        <f>'[1]PLANILHA DE ORÇAMENTO- ANEXO 16'!E294</f>
        <v>M</v>
      </c>
      <c r="F291" s="115">
        <f>'[1]PLANILHA DE ORÇAMENTO- ANEXO 16'!F294</f>
        <v>200</v>
      </c>
      <c r="G291" s="113" t="s">
        <v>202</v>
      </c>
    </row>
    <row r="292" spans="1:7" s="30" customFormat="1" ht="30" x14ac:dyDescent="0.3">
      <c r="A292" s="100" t="str">
        <f>'[1]PLANILHA DE ORÇAMENTO- ANEXO 16'!A295</f>
        <v>7.7.12</v>
      </c>
      <c r="B292" s="96" t="str">
        <f>'[1]PLANILHA DE ORÇAMENTO- ANEXO 16'!B295</f>
        <v>CDHU</v>
      </c>
      <c r="C292" s="96" t="str">
        <f>'[1]PLANILHA DE ORÇAMENTO- ANEXO 16'!C295</f>
        <v>38.04.040</v>
      </c>
      <c r="D292" s="89" t="str">
        <f>'[1]PLANILHA DE ORÇAMENTO- ANEXO 16'!D295</f>
        <v>Eletroduto galvanizado conforme NBR13057 -  3/4´ com acessórios</v>
      </c>
      <c r="E292" s="96" t="str">
        <f>'[1]PLANILHA DE ORÇAMENTO- ANEXO 16'!E295</f>
        <v>M</v>
      </c>
      <c r="F292" s="115">
        <f>'[1]PLANILHA DE ORÇAMENTO- ANEXO 16'!F295</f>
        <v>100</v>
      </c>
      <c r="G292" s="113" t="s">
        <v>202</v>
      </c>
    </row>
    <row r="293" spans="1:7" s="30" customFormat="1" ht="30" x14ac:dyDescent="0.3">
      <c r="A293" s="100" t="str">
        <f>'[1]PLANILHA DE ORÇAMENTO- ANEXO 16'!A296</f>
        <v>7.7.13</v>
      </c>
      <c r="B293" s="96" t="str">
        <f>'[1]PLANILHA DE ORÇAMENTO- ANEXO 16'!B296</f>
        <v>CDHU</v>
      </c>
      <c r="C293" s="96" t="str">
        <f>'[1]PLANILHA DE ORÇAMENTO- ANEXO 16'!C296</f>
        <v>38.04.060</v>
      </c>
      <c r="D293" s="89" t="str">
        <f>'[1]PLANILHA DE ORÇAMENTO- ANEXO 16'!D296</f>
        <v>Eletroduto galvanizado conforme NBR13057 -  1´ com acessórios</v>
      </c>
      <c r="E293" s="96" t="str">
        <f>'[1]PLANILHA DE ORÇAMENTO- ANEXO 16'!E296</f>
        <v>M</v>
      </c>
      <c r="F293" s="115">
        <f>'[1]PLANILHA DE ORÇAMENTO- ANEXO 16'!F296</f>
        <v>30</v>
      </c>
      <c r="G293" s="113" t="s">
        <v>202</v>
      </c>
    </row>
    <row r="294" spans="1:7" s="30" customFormat="1" ht="30" x14ac:dyDescent="0.3">
      <c r="A294" s="100" t="str">
        <f>'[1]PLANILHA DE ORÇAMENTO- ANEXO 16'!A297</f>
        <v>7.7.14</v>
      </c>
      <c r="B294" s="96" t="str">
        <f>'[1]PLANILHA DE ORÇAMENTO- ANEXO 16'!B297</f>
        <v>CDHU</v>
      </c>
      <c r="C294" s="96" t="str">
        <f>'[1]PLANILHA DE ORÇAMENTO- ANEXO 16'!C297</f>
        <v>38.04.080</v>
      </c>
      <c r="D294" s="89" t="str">
        <f>'[1]PLANILHA DE ORÇAMENTO- ANEXO 16'!D297</f>
        <v>Eletroduto galvanizado conforme NBR13057 -  1 1/4´ com acessórios</v>
      </c>
      <c r="E294" s="96" t="str">
        <f>'[1]PLANILHA DE ORÇAMENTO- ANEXO 16'!E297</f>
        <v>M</v>
      </c>
      <c r="F294" s="115">
        <f>'[1]PLANILHA DE ORÇAMENTO- ANEXO 16'!F297</f>
        <v>30</v>
      </c>
      <c r="G294" s="113" t="s">
        <v>202</v>
      </c>
    </row>
    <row r="295" spans="1:7" s="30" customFormat="1" ht="15.6" x14ac:dyDescent="0.3">
      <c r="A295" s="100" t="str">
        <f>'[1]PLANILHA DE ORÇAMENTO- ANEXO 16'!A298</f>
        <v>7.7.15</v>
      </c>
      <c r="B295" s="96" t="str">
        <f>'[1]PLANILHA DE ORÇAMENTO- ANEXO 16'!B298</f>
        <v>CDHU</v>
      </c>
      <c r="C295" s="96" t="str">
        <f>'[1]PLANILHA DE ORÇAMENTO- ANEXO 16'!C298</f>
        <v>40.06.040</v>
      </c>
      <c r="D295" s="89" t="str">
        <f>'[1]PLANILHA DE ORÇAMENTO- ANEXO 16'!D298</f>
        <v>Condulete metálico de 3/4´</v>
      </c>
      <c r="E295" s="96" t="str">
        <f>'[1]PLANILHA DE ORÇAMENTO- ANEXO 16'!E298</f>
        <v>CJ</v>
      </c>
      <c r="F295" s="115">
        <f>'[1]PLANILHA DE ORÇAMENTO- ANEXO 16'!F298</f>
        <v>15</v>
      </c>
      <c r="G295" s="113" t="s">
        <v>202</v>
      </c>
    </row>
    <row r="296" spans="1:7" s="30" customFormat="1" ht="15.6" x14ac:dyDescent="0.3">
      <c r="A296" s="100" t="str">
        <f>'[1]PLANILHA DE ORÇAMENTO- ANEXO 16'!A299</f>
        <v>7.7.16</v>
      </c>
      <c r="B296" s="96" t="str">
        <f>'[1]PLANILHA DE ORÇAMENTO- ANEXO 16'!B299</f>
        <v>CDHU</v>
      </c>
      <c r="C296" s="96" t="str">
        <f>'[1]PLANILHA DE ORÇAMENTO- ANEXO 16'!C299</f>
        <v>40.06.060</v>
      </c>
      <c r="D296" s="89" t="str">
        <f>'[1]PLANILHA DE ORÇAMENTO- ANEXO 16'!D299</f>
        <v>Condulete metálico de 1´</v>
      </c>
      <c r="E296" s="96" t="str">
        <f>'[1]PLANILHA DE ORÇAMENTO- ANEXO 16'!E299</f>
        <v>CJ</v>
      </c>
      <c r="F296" s="115">
        <f>'[1]PLANILHA DE ORÇAMENTO- ANEXO 16'!F299</f>
        <v>12</v>
      </c>
      <c r="G296" s="113" t="s">
        <v>202</v>
      </c>
    </row>
    <row r="297" spans="1:7" s="30" customFormat="1" ht="15.6" x14ac:dyDescent="0.3">
      <c r="A297" s="101" t="str">
        <f>'[1]PLANILHA DE ORÇAMENTO- ANEXO 16'!A300</f>
        <v>7.8</v>
      </c>
      <c r="B297" s="102"/>
      <c r="C297" s="102"/>
      <c r="D297" s="116" t="str">
        <f>'[1]PLANILHA DE ORÇAMENTO- ANEXO 16'!D300</f>
        <v>Iluminação Externa</v>
      </c>
      <c r="E297" s="102"/>
      <c r="F297" s="102"/>
      <c r="G297" s="102"/>
    </row>
    <row r="298" spans="1:7" s="30" customFormat="1" ht="45" x14ac:dyDescent="0.3">
      <c r="A298" s="100" t="str">
        <f>'[1]PLANILHA DE ORÇAMENTO- ANEXO 16'!A301</f>
        <v>7.8.1</v>
      </c>
      <c r="B298" s="96" t="str">
        <f>'[1]PLANILHA DE ORÇAMENTO- ANEXO 16'!B301</f>
        <v>CDHU</v>
      </c>
      <c r="C298" s="96" t="str">
        <f>'[1]PLANILHA DE ORÇAMENTO- ANEXO 16'!C301</f>
        <v>41.31.101</v>
      </c>
      <c r="D298" s="89" t="str">
        <f>'[1]PLANILHA DE ORÇAMENTO- ANEXO 16'!D301</f>
        <v>Projetor LED retangular, potência de 30 W, fluxo luminoso de 2250 a 2400 lm, temperatura cor 6.500 K, bivolt</v>
      </c>
      <c r="E298" s="96" t="str">
        <f>'[1]PLANILHA DE ORÇAMENTO- ANEXO 16'!E301</f>
        <v>UN</v>
      </c>
      <c r="F298" s="115">
        <f>'[1]PLANILHA DE ORÇAMENTO- ANEXO 16'!F301</f>
        <v>5</v>
      </c>
      <c r="G298" s="113" t="s">
        <v>202</v>
      </c>
    </row>
    <row r="299" spans="1:7" s="30" customFormat="1" ht="30" x14ac:dyDescent="0.3">
      <c r="A299" s="100" t="str">
        <f>'[1]PLANILHA DE ORÇAMENTO- ANEXO 16'!A302</f>
        <v>7.8.2</v>
      </c>
      <c r="B299" s="96" t="str">
        <f>'[1]PLANILHA DE ORÇAMENTO- ANEXO 16'!B302</f>
        <v>CDHU</v>
      </c>
      <c r="C299" s="96" t="str">
        <f>'[1]PLANILHA DE ORÇAMENTO- ANEXO 16'!C302</f>
        <v>41.12.210</v>
      </c>
      <c r="D299" s="89" t="str">
        <f>'[1]PLANILHA DE ORÇAMENTO- ANEXO 16'!D302</f>
        <v>Projetor LED modular, fluxo luminoso de 26294 lm, eficiência mínima de 125 l/W - 150 W/200 W</v>
      </c>
      <c r="E299" s="96" t="str">
        <f>'[1]PLANILHA DE ORÇAMENTO- ANEXO 16'!E302</f>
        <v>UN</v>
      </c>
      <c r="F299" s="115">
        <f>'[1]PLANILHA DE ORÇAMENTO- ANEXO 16'!F302</f>
        <v>4</v>
      </c>
      <c r="G299" s="113" t="s">
        <v>202</v>
      </c>
    </row>
    <row r="300" spans="1:7" s="30" customFormat="1" ht="30" x14ac:dyDescent="0.3">
      <c r="A300" s="100" t="str">
        <f>'[1]PLANILHA DE ORÇAMENTO- ANEXO 16'!A303</f>
        <v>7.8.3</v>
      </c>
      <c r="B300" s="96" t="str">
        <f>'[1]PLANILHA DE ORÇAMENTO- ANEXO 16'!B303</f>
        <v>CDHU</v>
      </c>
      <c r="C300" s="96" t="str">
        <f>'[1]PLANILHA DE ORÇAMENTO- ANEXO 16'!C303</f>
        <v>38.04.040</v>
      </c>
      <c r="D300" s="89" t="str">
        <f>'[1]PLANILHA DE ORÇAMENTO- ANEXO 16'!D303</f>
        <v>Eletroduto galvanizado conforme NBR13057 -  3/4´ com acessórios</v>
      </c>
      <c r="E300" s="96" t="str">
        <f>'[1]PLANILHA DE ORÇAMENTO- ANEXO 16'!E303</f>
        <v>M</v>
      </c>
      <c r="F300" s="115">
        <f>'[1]PLANILHA DE ORÇAMENTO- ANEXO 16'!F303</f>
        <v>20</v>
      </c>
      <c r="G300" s="113" t="s">
        <v>202</v>
      </c>
    </row>
    <row r="301" spans="1:7" s="30" customFormat="1" ht="15.6" x14ac:dyDescent="0.3">
      <c r="A301" s="100" t="str">
        <f>'[1]PLANILHA DE ORÇAMENTO- ANEXO 16'!A304</f>
        <v>7.8.4</v>
      </c>
      <c r="B301" s="96" t="str">
        <f>'[1]PLANILHA DE ORÇAMENTO- ANEXO 16'!B304</f>
        <v>CDHU</v>
      </c>
      <c r="C301" s="96" t="str">
        <f>'[1]PLANILHA DE ORÇAMENTO- ANEXO 16'!C304</f>
        <v>40.06.040</v>
      </c>
      <c r="D301" s="89" t="str">
        <f>'[1]PLANILHA DE ORÇAMENTO- ANEXO 16'!D304</f>
        <v>Condulete metálico de 3/4´</v>
      </c>
      <c r="E301" s="96" t="str">
        <f>'[1]PLANILHA DE ORÇAMENTO- ANEXO 16'!E304</f>
        <v>CJ</v>
      </c>
      <c r="F301" s="115">
        <f>'[1]PLANILHA DE ORÇAMENTO- ANEXO 16'!F304</f>
        <v>10</v>
      </c>
      <c r="G301" s="113" t="s">
        <v>202</v>
      </c>
    </row>
    <row r="302" spans="1:7" s="30" customFormat="1" ht="30" x14ac:dyDescent="0.3">
      <c r="A302" s="100" t="str">
        <f>'[1]PLANILHA DE ORÇAMENTO- ANEXO 16'!A305</f>
        <v>7.8.5</v>
      </c>
      <c r="B302" s="96" t="str">
        <f>'[1]PLANILHA DE ORÇAMENTO- ANEXO 16'!B305</f>
        <v>CDHU</v>
      </c>
      <c r="C302" s="96" t="str">
        <f>'[1]PLANILHA DE ORÇAMENTO- ANEXO 16'!C305</f>
        <v>39.02.016</v>
      </c>
      <c r="D302" s="89" t="str">
        <f>'[1]PLANILHA DE ORÇAMENTO- ANEXO 16'!D305</f>
        <v>Cabo de cobre de 2,5 mm², isolamento 750 V - isolação em PVC 70°C</v>
      </c>
      <c r="E302" s="96" t="str">
        <f>'[1]PLANILHA DE ORÇAMENTO- ANEXO 16'!E305</f>
        <v>M</v>
      </c>
      <c r="F302" s="115">
        <f>'[1]PLANILHA DE ORÇAMENTO- ANEXO 16'!F305</f>
        <v>500</v>
      </c>
      <c r="G302" s="113" t="s">
        <v>202</v>
      </c>
    </row>
    <row r="303" spans="1:7" s="30" customFormat="1" ht="30" x14ac:dyDescent="0.3">
      <c r="A303" s="100" t="str">
        <f>'[1]PLANILHA DE ORÇAMENTO- ANEXO 16'!A306</f>
        <v>7.8.6</v>
      </c>
      <c r="B303" s="96" t="str">
        <f>'[1]PLANILHA DE ORÇAMENTO- ANEXO 16'!B306</f>
        <v>CDHU</v>
      </c>
      <c r="C303" s="96" t="str">
        <f>'[1]PLANILHA DE ORÇAMENTO- ANEXO 16'!C306</f>
        <v>39.24.152</v>
      </c>
      <c r="D303" s="89" t="str">
        <f>'[1]PLANILHA DE ORÇAMENTO- ANEXO 16'!D306</f>
        <v>Cabo de cobre flexível de 3 x 2,5 mm², isolamento 500 V - isolação PP 70°C</v>
      </c>
      <c r="E303" s="96" t="str">
        <f>'[1]PLANILHA DE ORÇAMENTO- ANEXO 16'!E306</f>
        <v>M</v>
      </c>
      <c r="F303" s="115">
        <f>'[1]PLANILHA DE ORÇAMENTO- ANEXO 16'!F306</f>
        <v>20</v>
      </c>
      <c r="G303" s="113" t="s">
        <v>202</v>
      </c>
    </row>
    <row r="304" spans="1:7" s="30" customFormat="1" ht="30" x14ac:dyDescent="0.3">
      <c r="A304" s="100" t="str">
        <f>'[1]PLANILHA DE ORÇAMENTO- ANEXO 16'!A307</f>
        <v>7.8.7</v>
      </c>
      <c r="B304" s="96" t="str">
        <f>'[1]PLANILHA DE ORÇAMENTO- ANEXO 16'!B307</f>
        <v>CDHU</v>
      </c>
      <c r="C304" s="96" t="str">
        <f>'[1]PLANILHA DE ORÇAMENTO- ANEXO 16'!C307</f>
        <v>40.11.010</v>
      </c>
      <c r="D304" s="89" t="str">
        <f>'[1]PLANILHA DE ORÇAMENTO- ANEXO 16'!D307</f>
        <v>Relé fotoelétrico 50/60 Hz, 110/220 V, 1200 VA, completo</v>
      </c>
      <c r="E304" s="96" t="str">
        <f>'[1]PLANILHA DE ORÇAMENTO- ANEXO 16'!E307</f>
        <v>UN</v>
      </c>
      <c r="F304" s="115">
        <f>'[1]PLANILHA DE ORÇAMENTO- ANEXO 16'!F307</f>
        <v>9</v>
      </c>
      <c r="G304" s="113" t="s">
        <v>202</v>
      </c>
    </row>
    <row r="305" spans="1:7" s="30" customFormat="1" ht="15.6" x14ac:dyDescent="0.3">
      <c r="A305" s="101" t="str">
        <f>'[1]PLANILHA DE ORÇAMENTO- ANEXO 16'!A308</f>
        <v>7.9</v>
      </c>
      <c r="B305" s="102"/>
      <c r="C305" s="102"/>
      <c r="D305" s="116" t="str">
        <f>'[1]PLANILHA DE ORÇAMENTO- ANEXO 16'!D308</f>
        <v>Sistema de Alarme</v>
      </c>
      <c r="E305" s="102"/>
      <c r="F305" s="102"/>
      <c r="G305" s="102"/>
    </row>
    <row r="306" spans="1:7" s="30" customFormat="1" ht="30" x14ac:dyDescent="0.3">
      <c r="A306" s="100" t="str">
        <f>'[1]PLANILHA DE ORÇAMENTO- ANEXO 16'!A309</f>
        <v>7.9.1</v>
      </c>
      <c r="B306" s="96" t="str">
        <f>'[1]PLANILHA DE ORÇAMENTO- ANEXO 16'!B309</f>
        <v>CDHU</v>
      </c>
      <c r="C306" s="96" t="str">
        <f>'[1]PLANILHA DE ORÇAMENTO- ANEXO 16'!C309</f>
        <v>50.05.270</v>
      </c>
      <c r="D306" s="89" t="str">
        <f>'[1]PLANILHA DE ORÇAMENTO- ANEXO 16'!D309</f>
        <v>Central de detecção e alarme de incêndio completa, autonomia de 1 hora para 12 laços, 220 V/12 V</v>
      </c>
      <c r="E306" s="96" t="str">
        <f>'[1]PLANILHA DE ORÇAMENTO- ANEXO 16'!E309</f>
        <v>UN</v>
      </c>
      <c r="F306" s="115">
        <f>'[1]PLANILHA DE ORÇAMENTO- ANEXO 16'!F309</f>
        <v>2</v>
      </c>
      <c r="G306" s="113" t="s">
        <v>202</v>
      </c>
    </row>
    <row r="307" spans="1:7" s="30" customFormat="1" ht="15.6" x14ac:dyDescent="0.3">
      <c r="A307" s="100" t="str">
        <f>'[1]PLANILHA DE ORÇAMENTO- ANEXO 16'!A310</f>
        <v>7.9.2</v>
      </c>
      <c r="B307" s="96" t="str">
        <f>'[1]PLANILHA DE ORÇAMENTO- ANEXO 16'!B310</f>
        <v>CDHU</v>
      </c>
      <c r="C307" s="96" t="str">
        <f>'[1]PLANILHA DE ORÇAMENTO- ANEXO 16'!C310</f>
        <v>50.05.450</v>
      </c>
      <c r="D307" s="89" t="str">
        <f>'[1]PLANILHA DE ORÇAMENTO- ANEXO 16'!D310</f>
        <v>Acionador manual quebra-vidro endereçável</v>
      </c>
      <c r="E307" s="96" t="str">
        <f>'[1]PLANILHA DE ORÇAMENTO- ANEXO 16'!E310</f>
        <v>UN</v>
      </c>
      <c r="F307" s="115">
        <f>'[1]PLANILHA DE ORÇAMENTO- ANEXO 16'!F310</f>
        <v>4</v>
      </c>
      <c r="G307" s="113" t="s">
        <v>202</v>
      </c>
    </row>
    <row r="308" spans="1:7" s="30" customFormat="1" ht="15.6" x14ac:dyDescent="0.3">
      <c r="A308" s="100" t="str">
        <f>'[1]PLANILHA DE ORÇAMENTO- ANEXO 16'!A311</f>
        <v>7.9.3</v>
      </c>
      <c r="B308" s="96" t="str">
        <f>'[1]PLANILHA DE ORÇAMENTO- ANEXO 16'!B311</f>
        <v>CDHU</v>
      </c>
      <c r="C308" s="96" t="str">
        <f>'[1]PLANILHA DE ORÇAMENTO- ANEXO 16'!C311</f>
        <v>50.05.280</v>
      </c>
      <c r="D308" s="89" t="str">
        <f>'[1]PLANILHA DE ORÇAMENTO- ANEXO 16'!D311</f>
        <v>Sirene tipo corneta de 12 V</v>
      </c>
      <c r="E308" s="96" t="str">
        <f>'[1]PLANILHA DE ORÇAMENTO- ANEXO 16'!E311</f>
        <v>UN</v>
      </c>
      <c r="F308" s="115">
        <f>'[1]PLANILHA DE ORÇAMENTO- ANEXO 16'!F311</f>
        <v>3</v>
      </c>
      <c r="G308" s="113" t="s">
        <v>202</v>
      </c>
    </row>
    <row r="309" spans="1:7" s="30" customFormat="1" ht="15.6" x14ac:dyDescent="0.3">
      <c r="A309" s="100" t="str">
        <f>'[1]PLANILHA DE ORÇAMENTO- ANEXO 16'!A312</f>
        <v>7.9.4</v>
      </c>
      <c r="B309" s="96" t="str">
        <f>'[1]PLANILHA DE ORÇAMENTO- ANEXO 16'!B312</f>
        <v>CDHU</v>
      </c>
      <c r="C309" s="96" t="str">
        <f>'[1]PLANILHA DE ORÇAMENTO- ANEXO 16'!C312</f>
        <v>50.05.430</v>
      </c>
      <c r="D309" s="89" t="str">
        <f>'[1]PLANILHA DE ORÇAMENTO- ANEXO 16'!D312</f>
        <v>Detector óptico de fumaça com base endereçável</v>
      </c>
      <c r="E309" s="96" t="str">
        <f>'[1]PLANILHA DE ORÇAMENTO- ANEXO 16'!E312</f>
        <v>UN</v>
      </c>
      <c r="F309" s="115">
        <f>'[1]PLANILHA DE ORÇAMENTO- ANEXO 16'!F312</f>
        <v>10</v>
      </c>
      <c r="G309" s="113" t="s">
        <v>202</v>
      </c>
    </row>
    <row r="310" spans="1:7" s="30" customFormat="1" ht="45" x14ac:dyDescent="0.3">
      <c r="A310" s="100" t="str">
        <f>'[1]PLANILHA DE ORÇAMENTO- ANEXO 16'!A313</f>
        <v>7.9.5</v>
      </c>
      <c r="B310" s="96" t="str">
        <f>'[1]PLANILHA DE ORÇAMENTO- ANEXO 16'!B313</f>
        <v>CDHU</v>
      </c>
      <c r="C310" s="96" t="str">
        <f>'[1]PLANILHA DE ORÇAMENTO- ANEXO 16'!C313</f>
        <v>39.12.530</v>
      </c>
      <c r="D310" s="89" t="str">
        <f>'[1]PLANILHA DE ORÇAMENTO- ANEXO 16'!D313</f>
        <v>Cabo de cobre flexível blindado de 2 x 2,5 mm², isolamento 600V, isolação em VC/E 105°C - para detecção de incêndio</v>
      </c>
      <c r="E310" s="96" t="str">
        <f>'[1]PLANILHA DE ORÇAMENTO- ANEXO 16'!E313</f>
        <v>M</v>
      </c>
      <c r="F310" s="115">
        <f>'[1]PLANILHA DE ORÇAMENTO- ANEXO 16'!F313</f>
        <v>600</v>
      </c>
      <c r="G310" s="113" t="s">
        <v>202</v>
      </c>
    </row>
    <row r="311" spans="1:7" s="30" customFormat="1" ht="30" x14ac:dyDescent="0.3">
      <c r="A311" s="100" t="str">
        <f>'[1]PLANILHA DE ORÇAMENTO- ANEXO 16'!A314</f>
        <v>7.9.6</v>
      </c>
      <c r="B311" s="96" t="str">
        <f>'[1]PLANILHA DE ORÇAMENTO- ANEXO 16'!B314</f>
        <v>CDHU</v>
      </c>
      <c r="C311" s="96" t="str">
        <f>'[1]PLANILHA DE ORÇAMENTO- ANEXO 16'!C314</f>
        <v>38.19.030</v>
      </c>
      <c r="D311" s="89" t="str">
        <f>'[1]PLANILHA DE ORÇAMENTO- ANEXO 16'!D314</f>
        <v>Eletroduto de PVC corrugado flexível leve, diâmetro externo de 25 mm</v>
      </c>
      <c r="E311" s="96" t="str">
        <f>'[1]PLANILHA DE ORÇAMENTO- ANEXO 16'!E314</f>
        <v>M</v>
      </c>
      <c r="F311" s="115">
        <f>'[1]PLANILHA DE ORÇAMENTO- ANEXO 16'!F314</f>
        <v>30</v>
      </c>
      <c r="G311" s="113" t="s">
        <v>202</v>
      </c>
    </row>
    <row r="312" spans="1:7" s="30" customFormat="1" ht="30" x14ac:dyDescent="0.3">
      <c r="A312" s="100" t="str">
        <f>'[1]PLANILHA DE ORÇAMENTO- ANEXO 16'!A315</f>
        <v>7.9.7</v>
      </c>
      <c r="B312" s="96" t="str">
        <f>'[1]PLANILHA DE ORÇAMENTO- ANEXO 16'!B315</f>
        <v>CDHU</v>
      </c>
      <c r="C312" s="96" t="str">
        <f>'[1]PLANILHA DE ORÇAMENTO- ANEXO 16'!C315</f>
        <v>38.04.040</v>
      </c>
      <c r="D312" s="89" t="str">
        <f>'[1]PLANILHA DE ORÇAMENTO- ANEXO 16'!D315</f>
        <v>Eletroduto galvanizado conforme NBR13057 -  3/4´ com acessórios</v>
      </c>
      <c r="E312" s="96" t="str">
        <f>'[1]PLANILHA DE ORÇAMENTO- ANEXO 16'!E315</f>
        <v>M</v>
      </c>
      <c r="F312" s="115">
        <f>'[1]PLANILHA DE ORÇAMENTO- ANEXO 16'!F315</f>
        <v>50</v>
      </c>
      <c r="G312" s="113" t="s">
        <v>202</v>
      </c>
    </row>
    <row r="313" spans="1:7" s="30" customFormat="1" ht="30" x14ac:dyDescent="0.3">
      <c r="A313" s="100" t="str">
        <f>'[1]PLANILHA DE ORÇAMENTO- ANEXO 16'!A316</f>
        <v>7.9.8</v>
      </c>
      <c r="B313" s="96" t="str">
        <f>'[1]PLANILHA DE ORÇAMENTO- ANEXO 16'!B316</f>
        <v>CDHU</v>
      </c>
      <c r="C313" s="96" t="str">
        <f>'[1]PLANILHA DE ORÇAMENTO- ANEXO 16'!C316</f>
        <v>38.04.060</v>
      </c>
      <c r="D313" s="89" t="str">
        <f>'[1]PLANILHA DE ORÇAMENTO- ANEXO 16'!D316</f>
        <v>Eletroduto galvanizado conforme NBR13057 -  1´ com acessórios</v>
      </c>
      <c r="E313" s="96" t="str">
        <f>'[1]PLANILHA DE ORÇAMENTO- ANEXO 16'!E316</f>
        <v>M</v>
      </c>
      <c r="F313" s="115">
        <f>'[1]PLANILHA DE ORÇAMENTO- ANEXO 16'!F316</f>
        <v>35</v>
      </c>
      <c r="G313" s="113" t="s">
        <v>202</v>
      </c>
    </row>
    <row r="314" spans="1:7" s="30" customFormat="1" ht="30" x14ac:dyDescent="0.3">
      <c r="A314" s="100" t="str">
        <f>'[1]PLANILHA DE ORÇAMENTO- ANEXO 16'!A317</f>
        <v>7.9.9</v>
      </c>
      <c r="B314" s="96" t="str">
        <f>'[1]PLANILHA DE ORÇAMENTO- ANEXO 16'!B317</f>
        <v>CDHU</v>
      </c>
      <c r="C314" s="96" t="str">
        <f>'[1]PLANILHA DE ORÇAMENTO- ANEXO 16'!C317</f>
        <v>38.04.080</v>
      </c>
      <c r="D314" s="89" t="str">
        <f>'[1]PLANILHA DE ORÇAMENTO- ANEXO 16'!D317</f>
        <v>Eletroduto galvanizado conforme NBR13057 -  1 1/4´ com acessórios</v>
      </c>
      <c r="E314" s="96" t="str">
        <f>'[1]PLANILHA DE ORÇAMENTO- ANEXO 16'!E317</f>
        <v>M</v>
      </c>
      <c r="F314" s="115">
        <f>'[1]PLANILHA DE ORÇAMENTO- ANEXO 16'!F317</f>
        <v>25</v>
      </c>
      <c r="G314" s="113" t="s">
        <v>202</v>
      </c>
    </row>
    <row r="315" spans="1:7" s="30" customFormat="1" ht="30" x14ac:dyDescent="0.3">
      <c r="A315" s="100" t="str">
        <f>'[1]PLANILHA DE ORÇAMENTO- ANEXO 16'!A318</f>
        <v>7.9.10</v>
      </c>
      <c r="B315" s="96" t="str">
        <f>'[1]PLANILHA DE ORÇAMENTO- ANEXO 16'!B318</f>
        <v>CDHU</v>
      </c>
      <c r="C315" s="96" t="str">
        <f>'[1]PLANILHA DE ORÇAMENTO- ANEXO 16'!C318</f>
        <v>38.04.120</v>
      </c>
      <c r="D315" s="89" t="str">
        <f>'[1]PLANILHA DE ORÇAMENTO- ANEXO 16'!D318</f>
        <v>Eletroduto galvanizado conforme NBR13057 -  2´ com acessórios</v>
      </c>
      <c r="E315" s="96" t="str">
        <f>'[1]PLANILHA DE ORÇAMENTO- ANEXO 16'!E318</f>
        <v>M</v>
      </c>
      <c r="F315" s="115">
        <f>'[1]PLANILHA DE ORÇAMENTO- ANEXO 16'!F318</f>
        <v>50</v>
      </c>
      <c r="G315" s="113" t="s">
        <v>202</v>
      </c>
    </row>
    <row r="316" spans="1:7" s="30" customFormat="1" ht="15.6" x14ac:dyDescent="0.3">
      <c r="A316" s="100" t="str">
        <f>'[1]PLANILHA DE ORÇAMENTO- ANEXO 16'!A319</f>
        <v>7.9.11</v>
      </c>
      <c r="B316" s="96" t="str">
        <f>'[1]PLANILHA DE ORÇAMENTO- ANEXO 16'!B319</f>
        <v>CDHU</v>
      </c>
      <c r="C316" s="96" t="str">
        <f>'[1]PLANILHA DE ORÇAMENTO- ANEXO 16'!C319</f>
        <v>38.15.010</v>
      </c>
      <c r="D316" s="89" t="str">
        <f>'[1]PLANILHA DE ORÇAMENTO- ANEXO 16'!D319</f>
        <v>Eletroduto metálico flexível com capa em PVC de 3/4´</v>
      </c>
      <c r="E316" s="96" t="str">
        <f>'[1]PLANILHA DE ORÇAMENTO- ANEXO 16'!E319</f>
        <v>M</v>
      </c>
      <c r="F316" s="115">
        <f>'[1]PLANILHA DE ORÇAMENTO- ANEXO 16'!F319</f>
        <v>5</v>
      </c>
      <c r="G316" s="113" t="s">
        <v>202</v>
      </c>
    </row>
    <row r="317" spans="1:7" s="30" customFormat="1" ht="15.6" x14ac:dyDescent="0.3">
      <c r="A317" s="100" t="str">
        <f>'[1]PLANILHA DE ORÇAMENTO- ANEXO 16'!A320</f>
        <v>7.9.12</v>
      </c>
      <c r="B317" s="96" t="str">
        <f>'[1]PLANILHA DE ORÇAMENTO- ANEXO 16'!B320</f>
        <v>CDHU</v>
      </c>
      <c r="C317" s="96" t="str">
        <f>'[1]PLANILHA DE ORÇAMENTO- ANEXO 16'!C320</f>
        <v>38.15.020</v>
      </c>
      <c r="D317" s="89" t="str">
        <f>'[1]PLANILHA DE ORÇAMENTO- ANEXO 16'!D320</f>
        <v>Eletroduto metálico flexível com capa em PVC de 1´</v>
      </c>
      <c r="E317" s="96" t="str">
        <f>'[1]PLANILHA DE ORÇAMENTO- ANEXO 16'!E320</f>
        <v>M</v>
      </c>
      <c r="F317" s="115">
        <f>'[1]PLANILHA DE ORÇAMENTO- ANEXO 16'!F320</f>
        <v>5</v>
      </c>
      <c r="G317" s="113" t="s">
        <v>202</v>
      </c>
    </row>
    <row r="318" spans="1:7" s="30" customFormat="1" ht="15.6" x14ac:dyDescent="0.3">
      <c r="A318" s="100" t="str">
        <f>'[1]PLANILHA DE ORÇAMENTO- ANEXO 16'!A321</f>
        <v>7.9.13</v>
      </c>
      <c r="B318" s="96" t="str">
        <f>'[1]PLANILHA DE ORÇAMENTO- ANEXO 16'!B321</f>
        <v>CDHU</v>
      </c>
      <c r="C318" s="96" t="str">
        <f>'[1]PLANILHA DE ORÇAMENTO- ANEXO 16'!C321</f>
        <v>38.15.040</v>
      </c>
      <c r="D318" s="89" t="str">
        <f>'[1]PLANILHA DE ORÇAMENTO- ANEXO 16'!D321</f>
        <v>Eletroduto metálico flexível com capa em PVC de 2´</v>
      </c>
      <c r="E318" s="96" t="str">
        <f>'[1]PLANILHA DE ORÇAMENTO- ANEXO 16'!E321</f>
        <v>M</v>
      </c>
      <c r="F318" s="115">
        <f>'[1]PLANILHA DE ORÇAMENTO- ANEXO 16'!F321</f>
        <v>10</v>
      </c>
      <c r="G318" s="113" t="s">
        <v>202</v>
      </c>
    </row>
    <row r="319" spans="1:7" s="30" customFormat="1" ht="15.6" x14ac:dyDescent="0.3">
      <c r="A319" s="100" t="str">
        <f>'[1]PLANILHA DE ORÇAMENTO- ANEXO 16'!A322</f>
        <v>7.9.14</v>
      </c>
      <c r="B319" s="96" t="str">
        <f>'[1]PLANILHA DE ORÇAMENTO- ANEXO 16'!B322</f>
        <v>CDHU</v>
      </c>
      <c r="C319" s="96" t="str">
        <f>'[1]PLANILHA DE ORÇAMENTO- ANEXO 16'!C322</f>
        <v>40.06.040</v>
      </c>
      <c r="D319" s="89" t="str">
        <f>'[1]PLANILHA DE ORÇAMENTO- ANEXO 16'!D322</f>
        <v>Condulete metálico de 3/4´</v>
      </c>
      <c r="E319" s="96" t="str">
        <f>'[1]PLANILHA DE ORÇAMENTO- ANEXO 16'!E322</f>
        <v>CJ</v>
      </c>
      <c r="F319" s="115">
        <f>'[1]PLANILHA DE ORÇAMENTO- ANEXO 16'!F322</f>
        <v>30</v>
      </c>
      <c r="G319" s="113" t="s">
        <v>202</v>
      </c>
    </row>
    <row r="320" spans="1:7" s="30" customFormat="1" ht="15.6" x14ac:dyDescent="0.3">
      <c r="A320" s="100" t="str">
        <f>'[1]PLANILHA DE ORÇAMENTO- ANEXO 16'!A323</f>
        <v>7.9.15</v>
      </c>
      <c r="B320" s="96" t="str">
        <f>'[1]PLANILHA DE ORÇAMENTO- ANEXO 16'!B323</f>
        <v>CDHU</v>
      </c>
      <c r="C320" s="96" t="str">
        <f>'[1]PLANILHA DE ORÇAMENTO- ANEXO 16'!C323</f>
        <v>40.06.060</v>
      </c>
      <c r="D320" s="89" t="str">
        <f>'[1]PLANILHA DE ORÇAMENTO- ANEXO 16'!D323</f>
        <v>Condulete metálico de 1´</v>
      </c>
      <c r="E320" s="96" t="str">
        <f>'[1]PLANILHA DE ORÇAMENTO- ANEXO 16'!E323</f>
        <v>CJ</v>
      </c>
      <c r="F320" s="115">
        <f>'[1]PLANILHA DE ORÇAMENTO- ANEXO 16'!F323</f>
        <v>12</v>
      </c>
      <c r="G320" s="113" t="s">
        <v>202</v>
      </c>
    </row>
    <row r="321" spans="1:7" s="30" customFormat="1" ht="15.6" x14ac:dyDescent="0.3">
      <c r="A321" s="100" t="str">
        <f>'[1]PLANILHA DE ORÇAMENTO- ANEXO 16'!A324</f>
        <v>7.9.16</v>
      </c>
      <c r="B321" s="96" t="str">
        <f>'[1]PLANILHA DE ORÇAMENTO- ANEXO 16'!B324</f>
        <v>CDHU</v>
      </c>
      <c r="C321" s="96" t="str">
        <f>'[1]PLANILHA DE ORÇAMENTO- ANEXO 16'!C324</f>
        <v>40.06.080</v>
      </c>
      <c r="D321" s="89" t="str">
        <f>'[1]PLANILHA DE ORÇAMENTO- ANEXO 16'!D324</f>
        <v>Condulete metálico de 1 1/4´</v>
      </c>
      <c r="E321" s="96" t="str">
        <f>'[1]PLANILHA DE ORÇAMENTO- ANEXO 16'!E324</f>
        <v>CJ</v>
      </c>
      <c r="F321" s="115">
        <f>'[1]PLANILHA DE ORÇAMENTO- ANEXO 16'!F324</f>
        <v>10</v>
      </c>
      <c r="G321" s="113" t="s">
        <v>202</v>
      </c>
    </row>
    <row r="322" spans="1:7" s="30" customFormat="1" ht="15.6" x14ac:dyDescent="0.3">
      <c r="A322" s="100" t="str">
        <f>'[1]PLANILHA DE ORÇAMENTO- ANEXO 16'!A325</f>
        <v>7.9.17</v>
      </c>
      <c r="B322" s="96" t="str">
        <f>'[1]PLANILHA DE ORÇAMENTO- ANEXO 16'!B325</f>
        <v>CDHU</v>
      </c>
      <c r="C322" s="96" t="str">
        <f>'[1]PLANILHA DE ORÇAMENTO- ANEXO 16'!C325</f>
        <v>40.06.120</v>
      </c>
      <c r="D322" s="89" t="str">
        <f>'[1]PLANILHA DE ORÇAMENTO- ANEXO 16'!D325</f>
        <v>Condulete metálico de 2´</v>
      </c>
      <c r="E322" s="96" t="str">
        <f>'[1]PLANILHA DE ORÇAMENTO- ANEXO 16'!E325</f>
        <v>CJ</v>
      </c>
      <c r="F322" s="115">
        <f>'[1]PLANILHA DE ORÇAMENTO- ANEXO 16'!F325</f>
        <v>20</v>
      </c>
      <c r="G322" s="113" t="s">
        <v>202</v>
      </c>
    </row>
    <row r="323" spans="1:7" s="30" customFormat="1" ht="15.6" x14ac:dyDescent="0.3">
      <c r="A323" s="100" t="str">
        <f>'[1]PLANILHA DE ORÇAMENTO- ANEXO 16'!A326</f>
        <v>7.9.18</v>
      </c>
      <c r="B323" s="96" t="str">
        <f>'[1]PLANILHA DE ORÇAMENTO- ANEXO 16'!B326</f>
        <v>CDHU</v>
      </c>
      <c r="C323" s="96" t="str">
        <f>'[1]PLANILHA DE ORÇAMENTO- ANEXO 16'!C326</f>
        <v>40.04.450</v>
      </c>
      <c r="D323" s="89" t="str">
        <f>'[1]PLANILHA DE ORÇAMENTO- ANEXO 16'!D326</f>
        <v>Tomada 2P+T de 10 A - 250 V, completa</v>
      </c>
      <c r="E323" s="96" t="str">
        <f>'[1]PLANILHA DE ORÇAMENTO- ANEXO 16'!E326</f>
        <v>CJ</v>
      </c>
      <c r="F323" s="115">
        <f>'[1]PLANILHA DE ORÇAMENTO- ANEXO 16'!F326</f>
        <v>1</v>
      </c>
      <c r="G323" s="113" t="s">
        <v>202</v>
      </c>
    </row>
    <row r="324" spans="1:7" s="30" customFormat="1" ht="15.6" x14ac:dyDescent="0.3">
      <c r="A324" s="101" t="str">
        <f>'[1]PLANILHA DE ORÇAMENTO- ANEXO 16'!A327</f>
        <v>7.10</v>
      </c>
      <c r="B324" s="102"/>
      <c r="C324" s="102"/>
      <c r="D324" s="116" t="str">
        <f>'[1]PLANILHA DE ORÇAMENTO- ANEXO 16'!D327</f>
        <v>Telefone / Dados (VDI)</v>
      </c>
      <c r="E324" s="102"/>
      <c r="F324" s="102"/>
      <c r="G324" s="102"/>
    </row>
    <row r="325" spans="1:7" s="30" customFormat="1" ht="30" x14ac:dyDescent="0.3">
      <c r="A325" s="100" t="str">
        <f>'[1]PLANILHA DE ORÇAMENTO- ANEXO 16'!A328</f>
        <v>7.10.1</v>
      </c>
      <c r="B325" s="96" t="str">
        <f>'[1]PLANILHA DE ORÇAMENTO- ANEXO 16'!B328</f>
        <v>CDHU</v>
      </c>
      <c r="C325" s="96" t="str">
        <f>'[1]PLANILHA DE ORÇAMENTO- ANEXO 16'!C328</f>
        <v>39.11.090</v>
      </c>
      <c r="D325" s="89" t="str">
        <f>'[1]PLANILHA DE ORÇAMENTO- ANEXO 16'!D328</f>
        <v>Fio telefônico tipo FI-60, para ligação de aparelhos telefônicos</v>
      </c>
      <c r="E325" s="96" t="str">
        <f>'[1]PLANILHA DE ORÇAMENTO- ANEXO 16'!E328</f>
        <v>M</v>
      </c>
      <c r="F325" s="115">
        <f>'[1]PLANILHA DE ORÇAMENTO- ANEXO 16'!F328</f>
        <v>150</v>
      </c>
      <c r="G325" s="113" t="s">
        <v>202</v>
      </c>
    </row>
    <row r="326" spans="1:7" s="30" customFormat="1" ht="30" x14ac:dyDescent="0.3">
      <c r="A326" s="100" t="str">
        <f>'[1]PLANILHA DE ORÇAMENTO- ANEXO 16'!A329</f>
        <v>7.10.2</v>
      </c>
      <c r="B326" s="96" t="str">
        <f>'[1]PLANILHA DE ORÇAMENTO- ANEXO 16'!B329</f>
        <v>CDHU</v>
      </c>
      <c r="C326" s="96" t="str">
        <f>'[1]PLANILHA DE ORÇAMENTO- ANEXO 16'!C329</f>
        <v>38.04.100</v>
      </c>
      <c r="D326" s="89" t="str">
        <f>'[1]PLANILHA DE ORÇAMENTO- ANEXO 16'!D329</f>
        <v>Eletroduto galvanizado conforme NBR13057 -  1 1/2´ com acessórios</v>
      </c>
      <c r="E326" s="96" t="str">
        <f>'[1]PLANILHA DE ORÇAMENTO- ANEXO 16'!E329</f>
        <v>M</v>
      </c>
      <c r="F326" s="115">
        <f>'[1]PLANILHA DE ORÇAMENTO- ANEXO 16'!F329</f>
        <v>10</v>
      </c>
      <c r="G326" s="113" t="s">
        <v>202</v>
      </c>
    </row>
    <row r="327" spans="1:7" s="30" customFormat="1" ht="15.6" x14ac:dyDescent="0.3">
      <c r="A327" s="100" t="str">
        <f>'[1]PLANILHA DE ORÇAMENTO- ANEXO 16'!A330</f>
        <v>7.10.3</v>
      </c>
      <c r="B327" s="96" t="str">
        <f>'[1]PLANILHA DE ORÇAMENTO- ANEXO 16'!B330</f>
        <v>CDHU</v>
      </c>
      <c r="C327" s="96" t="str">
        <f>'[1]PLANILHA DE ORÇAMENTO- ANEXO 16'!C330</f>
        <v>40.06.100</v>
      </c>
      <c r="D327" s="89" t="str">
        <f>'[1]PLANILHA DE ORÇAMENTO- ANEXO 16'!D330</f>
        <v>Condulete metálico de 1 1/2´</v>
      </c>
      <c r="E327" s="96" t="str">
        <f>'[1]PLANILHA DE ORÇAMENTO- ANEXO 16'!E330</f>
        <v>CJ</v>
      </c>
      <c r="F327" s="115">
        <f>'[1]PLANILHA DE ORÇAMENTO- ANEXO 16'!F330</f>
        <v>6</v>
      </c>
      <c r="G327" s="113" t="s">
        <v>202</v>
      </c>
    </row>
    <row r="328" spans="1:7" s="30" customFormat="1" ht="30" x14ac:dyDescent="0.3">
      <c r="A328" s="100" t="str">
        <f>'[1]PLANILHA DE ORÇAMENTO- ANEXO 16'!A331</f>
        <v>7.10.4</v>
      </c>
      <c r="B328" s="96" t="str">
        <f>'[1]PLANILHA DE ORÇAMENTO- ANEXO 16'!B331</f>
        <v>CDHU</v>
      </c>
      <c r="C328" s="96" t="str">
        <f>'[1]PLANILHA DE ORÇAMENTO- ANEXO 16'!C331</f>
        <v>38.07.300</v>
      </c>
      <c r="D328" s="89" t="str">
        <f>'[1]PLANILHA DE ORÇAMENTO- ANEXO 16'!D331</f>
        <v>Perfilado perfurado 38 x 38 mm em chapa 14 pré-zincada, com acessórios</v>
      </c>
      <c r="E328" s="96" t="str">
        <f>'[1]PLANILHA DE ORÇAMENTO- ANEXO 16'!E331</f>
        <v>M</v>
      </c>
      <c r="F328" s="115">
        <f>'[1]PLANILHA DE ORÇAMENTO- ANEXO 16'!F331</f>
        <v>10</v>
      </c>
      <c r="G328" s="113" t="s">
        <v>202</v>
      </c>
    </row>
    <row r="329" spans="1:7" s="30" customFormat="1" ht="30" x14ac:dyDescent="0.3">
      <c r="A329" s="100" t="str">
        <f>'[1]PLANILHA DE ORÇAMENTO- ANEXO 16'!A332</f>
        <v>7.10.5</v>
      </c>
      <c r="B329" s="96" t="str">
        <f>'[1]PLANILHA DE ORÇAMENTO- ANEXO 16'!B332</f>
        <v>CDHU</v>
      </c>
      <c r="C329" s="96" t="str">
        <f>'[1]PLANILHA DE ORÇAMENTO- ANEXO 16'!C332</f>
        <v>38.19.030</v>
      </c>
      <c r="D329" s="89" t="str">
        <f>'[1]PLANILHA DE ORÇAMENTO- ANEXO 16'!D332</f>
        <v>Eletroduto de PVC corrugado flexível leve, diâmetro externo de 25 mm</v>
      </c>
      <c r="E329" s="96" t="str">
        <f>'[1]PLANILHA DE ORÇAMENTO- ANEXO 16'!E332</f>
        <v>M</v>
      </c>
      <c r="F329" s="115">
        <f>'[1]PLANILHA DE ORÇAMENTO- ANEXO 16'!F332</f>
        <v>30</v>
      </c>
      <c r="G329" s="113" t="s">
        <v>202</v>
      </c>
    </row>
    <row r="330" spans="1:7" s="30" customFormat="1" ht="30" x14ac:dyDescent="0.3">
      <c r="A330" s="100" t="str">
        <f>'[1]PLANILHA DE ORÇAMENTO- ANEXO 16'!A333</f>
        <v>7.10.6</v>
      </c>
      <c r="B330" s="96" t="str">
        <f>'[1]PLANILHA DE ORÇAMENTO- ANEXO 16'!B333</f>
        <v>CDHU</v>
      </c>
      <c r="C330" s="96" t="str">
        <f>'[1]PLANILHA DE ORÇAMENTO- ANEXO 16'!C333</f>
        <v>38.01.060</v>
      </c>
      <c r="D330" s="89" t="str">
        <f>'[1]PLANILHA DE ORÇAMENTO- ANEXO 16'!D333</f>
        <v>Eletroduto de PVC rígido roscável de 1´ - com acessórios</v>
      </c>
      <c r="E330" s="96" t="str">
        <f>'[1]PLANILHA DE ORÇAMENTO- ANEXO 16'!E333</f>
        <v>M</v>
      </c>
      <c r="F330" s="115">
        <f>'[1]PLANILHA DE ORÇAMENTO- ANEXO 16'!F333</f>
        <v>30</v>
      </c>
      <c r="G330" s="113" t="s">
        <v>202</v>
      </c>
    </row>
    <row r="331" spans="1:7" s="30" customFormat="1" ht="30" x14ac:dyDescent="0.3">
      <c r="A331" s="100" t="str">
        <f>'[1]PLANILHA DE ORÇAMENTO- ANEXO 16'!A334</f>
        <v>7.10.7</v>
      </c>
      <c r="B331" s="96" t="str">
        <f>'[1]PLANILHA DE ORÇAMENTO- ANEXO 16'!B334</f>
        <v>CDHU</v>
      </c>
      <c r="C331" s="96" t="str">
        <f>'[1]PLANILHA DE ORÇAMENTO- ANEXO 16'!C334</f>
        <v>38.01.080</v>
      </c>
      <c r="D331" s="89" t="str">
        <f>'[1]PLANILHA DE ORÇAMENTO- ANEXO 16'!D334</f>
        <v>Eletroduto de PVC rígido roscável de 1 1/4´ - com acessórios</v>
      </c>
      <c r="E331" s="96" t="str">
        <f>'[1]PLANILHA DE ORÇAMENTO- ANEXO 16'!E334</f>
        <v>M</v>
      </c>
      <c r="F331" s="115">
        <f>'[1]PLANILHA DE ORÇAMENTO- ANEXO 16'!F334</f>
        <v>30</v>
      </c>
      <c r="G331" s="113" t="s">
        <v>202</v>
      </c>
    </row>
    <row r="332" spans="1:7" s="30" customFormat="1" ht="30" x14ac:dyDescent="0.3">
      <c r="A332" s="100" t="str">
        <f>'[1]PLANILHA DE ORÇAMENTO- ANEXO 16'!A335</f>
        <v>7.10.8</v>
      </c>
      <c r="B332" s="96" t="str">
        <f>'[1]PLANILHA DE ORÇAMENTO- ANEXO 16'!B335</f>
        <v>CDHU</v>
      </c>
      <c r="C332" s="96" t="str">
        <f>'[1]PLANILHA DE ORÇAMENTO- ANEXO 16'!C335</f>
        <v>40.02.080</v>
      </c>
      <c r="D332" s="89" t="str">
        <f>'[1]PLANILHA DE ORÇAMENTO- ANEXO 16'!D335</f>
        <v>Caixa de passagem em chapa, com tampa parafusada, 300 x 300 x 120 mm</v>
      </c>
      <c r="E332" s="96" t="str">
        <f>'[1]PLANILHA DE ORÇAMENTO- ANEXO 16'!E335</f>
        <v>UN</v>
      </c>
      <c r="F332" s="115">
        <f>'[1]PLANILHA DE ORÇAMENTO- ANEXO 16'!F335</f>
        <v>3</v>
      </c>
      <c r="G332" s="113" t="s">
        <v>202</v>
      </c>
    </row>
    <row r="333" spans="1:7" s="30" customFormat="1" ht="15.6" x14ac:dyDescent="0.3">
      <c r="A333" s="100" t="str">
        <f>'[1]PLANILHA DE ORÇAMENTO- ANEXO 16'!A336</f>
        <v>7.10.9</v>
      </c>
      <c r="B333" s="96" t="str">
        <f>'[1]PLANILHA DE ORÇAMENTO- ANEXO 16'!B336</f>
        <v>CDHU</v>
      </c>
      <c r="C333" s="96" t="str">
        <f>'[1]PLANILHA DE ORÇAMENTO- ANEXO 16'!C336</f>
        <v>40.01.020</v>
      </c>
      <c r="D333" s="89" t="str">
        <f>'[1]PLANILHA DE ORÇAMENTO- ANEXO 16'!D336</f>
        <v>Caixa de ferro estampada 4´ x 2´</v>
      </c>
      <c r="E333" s="96" t="str">
        <f>'[1]PLANILHA DE ORÇAMENTO- ANEXO 16'!E336</f>
        <v>UN</v>
      </c>
      <c r="F333" s="115">
        <f>'[1]PLANILHA DE ORÇAMENTO- ANEXO 16'!F336</f>
        <v>7</v>
      </c>
      <c r="G333" s="113" t="s">
        <v>202</v>
      </c>
    </row>
    <row r="334" spans="1:7" s="30" customFormat="1" ht="30" x14ac:dyDescent="0.3">
      <c r="A334" s="100" t="str">
        <f>'[1]PLANILHA DE ORÇAMENTO- ANEXO 16'!A337</f>
        <v>7.10.10</v>
      </c>
      <c r="B334" s="96" t="str">
        <f>'[1]PLANILHA DE ORÇAMENTO- ANEXO 16'!B337</f>
        <v>CDHU</v>
      </c>
      <c r="C334" s="96" t="str">
        <f>'[1]PLANILHA DE ORÇAMENTO- ANEXO 16'!C337</f>
        <v>40.04.080</v>
      </c>
      <c r="D334" s="89" t="str">
        <f>'[1]PLANILHA DE ORÇAMENTO- ANEXO 16'!D337</f>
        <v>Tomada para telefone 4P, padrão TELEBRÁS, com placa</v>
      </c>
      <c r="E334" s="96" t="str">
        <f>'[1]PLANILHA DE ORÇAMENTO- ANEXO 16'!E337</f>
        <v>CJ</v>
      </c>
      <c r="F334" s="115">
        <f>'[1]PLANILHA DE ORÇAMENTO- ANEXO 16'!F337</f>
        <v>7</v>
      </c>
      <c r="G334" s="113" t="s">
        <v>202</v>
      </c>
    </row>
    <row r="335" spans="1:7" s="30" customFormat="1" ht="15.6" x14ac:dyDescent="0.3">
      <c r="A335" s="101" t="str">
        <f>'[1]PLANILHA DE ORÇAMENTO- ANEXO 16'!A338</f>
        <v>7.11</v>
      </c>
      <c r="B335" s="102"/>
      <c r="C335" s="102"/>
      <c r="D335" s="116" t="str">
        <f>'[1]PLANILHA DE ORÇAMENTO- ANEXO 16'!D338</f>
        <v>Aterramento</v>
      </c>
      <c r="E335" s="102"/>
      <c r="F335" s="102"/>
      <c r="G335" s="102"/>
    </row>
    <row r="336" spans="1:7" s="30" customFormat="1" ht="27.75" customHeight="1" x14ac:dyDescent="0.3">
      <c r="A336" s="100" t="str">
        <f>'[1]PLANILHA DE ORÇAMENTO- ANEXO 16'!A339</f>
        <v>7.11.1</v>
      </c>
      <c r="B336" s="96" t="str">
        <f>'[1]PLANILHA DE ORÇAMENTO- ANEXO 16'!B339</f>
        <v>CDHU</v>
      </c>
      <c r="C336" s="96" t="str">
        <f>'[1]PLANILHA DE ORÇAMENTO- ANEXO 16'!C339</f>
        <v>39.04.080</v>
      </c>
      <c r="D336" s="89" t="str">
        <f>'[1]PLANILHA DE ORÇAMENTO- ANEXO 16'!D339</f>
        <v>Cabo de cobre nu, têmpera mole, classe 2, de 50 mm²</v>
      </c>
      <c r="E336" s="96" t="str">
        <f>'[1]PLANILHA DE ORÇAMENTO- ANEXO 16'!E339</f>
        <v>M</v>
      </c>
      <c r="F336" s="115">
        <f>'[1]PLANILHA DE ORÇAMENTO- ANEXO 16'!F339</f>
        <v>50</v>
      </c>
      <c r="G336" s="113" t="s">
        <v>202</v>
      </c>
    </row>
    <row r="337" spans="1:7" s="30" customFormat="1" ht="15.6" x14ac:dyDescent="0.3">
      <c r="A337" s="100" t="str">
        <f>'[1]PLANILHA DE ORÇAMENTO- ANEXO 16'!A340</f>
        <v>7.11.2</v>
      </c>
      <c r="B337" s="96" t="str">
        <f>'[1]PLANILHA DE ORÇAMENTO- ANEXO 16'!B340</f>
        <v>CDHU</v>
      </c>
      <c r="C337" s="96" t="str">
        <f>'[1]PLANILHA DE ORÇAMENTO- ANEXO 16'!C340</f>
        <v>42.05.210</v>
      </c>
      <c r="D337" s="89" t="str">
        <f>'[1]PLANILHA DE ORÇAMENTO- ANEXO 16'!D340</f>
        <v>Haste de aterramento de 5/8´ x 3 m</v>
      </c>
      <c r="E337" s="96" t="str">
        <f>'[1]PLANILHA DE ORÇAMENTO- ANEXO 16'!E340</f>
        <v>UN</v>
      </c>
      <c r="F337" s="115">
        <f>'[1]PLANILHA DE ORÇAMENTO- ANEXO 16'!F340</f>
        <v>3</v>
      </c>
      <c r="G337" s="113" t="s">
        <v>202</v>
      </c>
    </row>
    <row r="338" spans="1:7" s="30" customFormat="1" ht="15.6" x14ac:dyDescent="0.3">
      <c r="A338" s="100" t="str">
        <f>'[1]PLANILHA DE ORÇAMENTO- ANEXO 16'!A341</f>
        <v>7.11.3</v>
      </c>
      <c r="B338" s="96" t="str">
        <f>'[1]PLANILHA DE ORÇAMENTO- ANEXO 16'!B341</f>
        <v>CDHU</v>
      </c>
      <c r="C338" s="96" t="str">
        <f>'[1]PLANILHA DE ORÇAMENTO- ANEXO 16'!C341</f>
        <v>39.10.160</v>
      </c>
      <c r="D338" s="89" t="str">
        <f>'[1]PLANILHA DE ORÇAMENTO- ANEXO 16'!D341</f>
        <v>Terminal de pressão/compressão para cabo de 50 mm²</v>
      </c>
      <c r="E338" s="96" t="str">
        <f>'[1]PLANILHA DE ORÇAMENTO- ANEXO 16'!E341</f>
        <v>UN</v>
      </c>
      <c r="F338" s="115">
        <f>'[1]PLANILHA DE ORÇAMENTO- ANEXO 16'!F341</f>
        <v>3</v>
      </c>
      <c r="G338" s="113" t="s">
        <v>202</v>
      </c>
    </row>
    <row r="339" spans="1:7" s="30" customFormat="1" ht="30" x14ac:dyDescent="0.3">
      <c r="A339" s="100" t="str">
        <f>'[1]PLANILHA DE ORÇAMENTO- ANEXO 16'!A342</f>
        <v>7.11.4</v>
      </c>
      <c r="B339" s="96" t="str">
        <f>'[1]PLANILHA DE ORÇAMENTO- ANEXO 16'!B342</f>
        <v>CDHU</v>
      </c>
      <c r="C339" s="96" t="str">
        <f>'[1]PLANILHA DE ORÇAMENTO- ANEXO 16'!C342</f>
        <v>42.20.220</v>
      </c>
      <c r="D339" s="89" t="str">
        <f>'[1]PLANILHA DE ORÇAMENTO- ANEXO 16'!D342</f>
        <v>Solda exotérmica conexão cabo-haste em T, bitola do cabo de 50mm² a 95mm² para haste de 5/8" e 3/4"</v>
      </c>
      <c r="E339" s="96" t="str">
        <f>'[1]PLANILHA DE ORÇAMENTO- ANEXO 16'!E342</f>
        <v>UN</v>
      </c>
      <c r="F339" s="115">
        <f>'[1]PLANILHA DE ORÇAMENTO- ANEXO 16'!F342</f>
        <v>5</v>
      </c>
      <c r="G339" s="113" t="s">
        <v>202</v>
      </c>
    </row>
    <row r="340" spans="1:7" s="30" customFormat="1" ht="30" x14ac:dyDescent="0.3">
      <c r="A340" s="100" t="str">
        <f>'[1]PLANILHA DE ORÇAMENTO- ANEXO 16'!A343</f>
        <v>7.11.5</v>
      </c>
      <c r="B340" s="96" t="str">
        <f>'[1]PLANILHA DE ORÇAMENTO- ANEXO 16'!B343</f>
        <v>CDHU</v>
      </c>
      <c r="C340" s="96" t="str">
        <f>'[1]PLANILHA DE ORÇAMENTO- ANEXO 16'!C343</f>
        <v>06.02.020</v>
      </c>
      <c r="D340" s="89" t="str">
        <f>'[1]PLANILHA DE ORÇAMENTO- ANEXO 16'!D343</f>
        <v>Escavação manual em solo de 1ª e 2ª categoria em vala ou cava até 1,5 m</v>
      </c>
      <c r="E340" s="96" t="str">
        <f>'[1]PLANILHA DE ORÇAMENTO- ANEXO 16'!E343</f>
        <v>M3</v>
      </c>
      <c r="F340" s="115">
        <f>'[1]PLANILHA DE ORÇAMENTO- ANEXO 16'!F343</f>
        <v>1</v>
      </c>
      <c r="G340" s="113" t="s">
        <v>202</v>
      </c>
    </row>
    <row r="341" spans="1:7" s="30" customFormat="1" ht="30" x14ac:dyDescent="0.3">
      <c r="A341" s="100" t="str">
        <f>'[1]PLANILHA DE ORÇAMENTO- ANEXO 16'!A344</f>
        <v>7.11.6</v>
      </c>
      <c r="B341" s="96" t="str">
        <f>'[1]PLANILHA DE ORÇAMENTO- ANEXO 16'!B344</f>
        <v>CDHU</v>
      </c>
      <c r="C341" s="96" t="str">
        <f>'[1]PLANILHA DE ORÇAMENTO- ANEXO 16'!C344</f>
        <v>06.11.040</v>
      </c>
      <c r="D341" s="89" t="str">
        <f>'[1]PLANILHA DE ORÇAMENTO- ANEXO 16'!D344</f>
        <v>Reaterro manual apiloado sem controle de compactação</v>
      </c>
      <c r="E341" s="96" t="str">
        <f>'[1]PLANILHA DE ORÇAMENTO- ANEXO 16'!E344</f>
        <v>M3</v>
      </c>
      <c r="F341" s="115">
        <f>'[1]PLANILHA DE ORÇAMENTO- ANEXO 16'!F344</f>
        <v>1</v>
      </c>
      <c r="G341" s="113" t="s">
        <v>202</v>
      </c>
    </row>
    <row r="342" spans="1:7" s="30" customFormat="1" ht="15.6" x14ac:dyDescent="0.3">
      <c r="A342" s="101" t="str">
        <f>'[1]PLANILHA DE ORÇAMENTO- ANEXO 16'!A345</f>
        <v xml:space="preserve">8. </v>
      </c>
      <c r="B342" s="102"/>
      <c r="C342" s="102"/>
      <c r="D342" s="116" t="str">
        <f>'[1]PLANILHA DE ORÇAMENTO- ANEXO 16'!D345</f>
        <v>ACESSIBLIDADE</v>
      </c>
      <c r="E342" s="102"/>
      <c r="F342" s="102"/>
      <c r="G342" s="102"/>
    </row>
    <row r="343" spans="1:7" s="30" customFormat="1" ht="15.6" x14ac:dyDescent="0.3">
      <c r="A343" s="100" t="str">
        <f>'[1]PLANILHA DE ORÇAMENTO- ANEXO 16'!A346</f>
        <v>8.1</v>
      </c>
      <c r="B343" s="96" t="str">
        <f>'[1]PLANILHA DE ORÇAMENTO- ANEXO 16'!B346</f>
        <v>CDHU</v>
      </c>
      <c r="C343" s="96" t="str">
        <f>'[1]PLANILHA DE ORÇAMENTO- ANEXO 16'!C346</f>
        <v>24.03.320</v>
      </c>
      <c r="D343" s="89" t="str">
        <f>'[1]PLANILHA DE ORÇAMENTO- ANEXO 16'!D346</f>
        <v>Corrimão tubular em aço galvanizado, diâmetro 2´</v>
      </c>
      <c r="E343" s="96" t="str">
        <f>'[1]PLANILHA DE ORÇAMENTO- ANEXO 16'!E346</f>
        <v>M</v>
      </c>
      <c r="F343" s="115">
        <f>'[1]PLANILHA DE ORÇAMENTO- ANEXO 16'!F346</f>
        <v>3.2</v>
      </c>
      <c r="G343" s="113" t="s">
        <v>203</v>
      </c>
    </row>
    <row r="344" spans="1:7" s="30" customFormat="1" ht="30" x14ac:dyDescent="0.3">
      <c r="A344" s="100" t="str">
        <f>'[1]PLANILHA DE ORÇAMENTO- ANEXO 16'!A347</f>
        <v>8.2</v>
      </c>
      <c r="B344" s="96" t="str">
        <f>'[1]PLANILHA DE ORÇAMENTO- ANEXO 16'!B347</f>
        <v>CDHU</v>
      </c>
      <c r="C344" s="96" t="str">
        <f>'[1]PLANILHA DE ORÇAMENTO- ANEXO 16'!C347</f>
        <v>30.06.010</v>
      </c>
      <c r="D344" s="89" t="str">
        <f>'[1]PLANILHA DE ORÇAMENTO- ANEXO 16'!D347</f>
        <v>Placa para sinalização tátil (início ou final) em braile para corrimão</v>
      </c>
      <c r="E344" s="96" t="str">
        <f>'[1]PLANILHA DE ORÇAMENTO- ANEXO 16'!E347</f>
        <v>UN</v>
      </c>
      <c r="F344" s="115">
        <f>'[1]PLANILHA DE ORÇAMENTO- ANEXO 16'!F347</f>
        <v>7</v>
      </c>
      <c r="G344" s="113" t="s">
        <v>204</v>
      </c>
    </row>
    <row r="345" spans="1:7" s="30" customFormat="1" ht="60" x14ac:dyDescent="0.3">
      <c r="A345" s="100" t="str">
        <f>'[1]PLANILHA DE ORÇAMENTO- ANEXO 16'!A348</f>
        <v>8.3</v>
      </c>
      <c r="B345" s="96" t="str">
        <f>'[1]PLANILHA DE ORÇAMENTO- ANEXO 16'!B348</f>
        <v>CDHU</v>
      </c>
      <c r="C345" s="96" t="str">
        <f>'[1]PLANILHA DE ORÇAMENTO- ANEXO 16'!C348</f>
        <v>30.04.030</v>
      </c>
      <c r="D345" s="89" t="str">
        <f>'[1]PLANILHA DE ORÇAMENTO- ANEXO 16'!D348</f>
        <v>Piso em ladrilho hidráulico podotátil várias cores (25x25cm), assentado com argamassa mista</v>
      </c>
      <c r="E345" s="96" t="str">
        <f>'[1]PLANILHA DE ORÇAMENTO- ANEXO 16'!E348</f>
        <v>M2</v>
      </c>
      <c r="F345" s="115">
        <v>7</v>
      </c>
      <c r="G345" s="113" t="s">
        <v>205</v>
      </c>
    </row>
    <row r="346" spans="1:7" s="30" customFormat="1" ht="31.2" x14ac:dyDescent="0.3">
      <c r="A346" s="101" t="str">
        <f>'[1]PLANILHA DE ORÇAMENTO- ANEXO 16'!A349</f>
        <v>9.</v>
      </c>
      <c r="B346" s="102"/>
      <c r="C346" s="102"/>
      <c r="D346" s="116" t="str">
        <f>'[1]PLANILHA DE ORÇAMENTO- ANEXO 16'!D349</f>
        <v>ATRIO INFRAESTRUTURA/SUPERESTRUTURA /FECHAMENTO-COMPLETO</v>
      </c>
      <c r="E346" s="102"/>
      <c r="F346" s="102"/>
      <c r="G346" s="102"/>
    </row>
    <row r="347" spans="1:7" s="30" customFormat="1" ht="31.2" x14ac:dyDescent="0.3">
      <c r="A347" s="101" t="str">
        <f>'[1]PLANILHA DE ORÇAMENTO- ANEXO 16'!A350</f>
        <v>9.1</v>
      </c>
      <c r="B347" s="102"/>
      <c r="C347" s="102"/>
      <c r="D347" s="116" t="str">
        <f>'[1]PLANILHA DE ORÇAMENTO- ANEXO 16'!D350</f>
        <v>INFRAESTRUTURA/ SUPERESTRUTURA/ ALV. E REVESTIMENTO PAREDE</v>
      </c>
      <c r="E347" s="102"/>
      <c r="F347" s="102"/>
      <c r="G347" s="102"/>
    </row>
    <row r="348" spans="1:7" s="30" customFormat="1" ht="75" x14ac:dyDescent="0.3">
      <c r="A348" s="100" t="str">
        <f>'[1]PLANILHA DE ORÇAMENTO- ANEXO 16'!A351</f>
        <v>9.1.1</v>
      </c>
      <c r="B348" s="96" t="str">
        <f>'[1]PLANILHA DE ORÇAMENTO- ANEXO 16'!B351</f>
        <v>CDHU</v>
      </c>
      <c r="C348" s="96" t="str">
        <f>'[1]PLANILHA DE ORÇAMENTO- ANEXO 16'!C351</f>
        <v>11.01.160</v>
      </c>
      <c r="D348" s="89" t="str">
        <f>'[1]PLANILHA DE ORÇAMENTO- ANEXO 16'!D351</f>
        <v>Concreto usinado, fck= 30 MPA</v>
      </c>
      <c r="E348" s="96" t="str">
        <f>'[1]PLANILHA DE ORÇAMENTO- ANEXO 16'!E351</f>
        <v>M3</v>
      </c>
      <c r="F348" s="115">
        <f>'[1]PLANILHA DE ORÇAMENTO- ANEXO 16'!F351</f>
        <v>5.5</v>
      </c>
      <c r="G348" s="113" t="s">
        <v>206</v>
      </c>
    </row>
    <row r="349" spans="1:7" s="30" customFormat="1" ht="30" x14ac:dyDescent="0.3">
      <c r="A349" s="100" t="str">
        <f>'[1]PLANILHA DE ORÇAMENTO- ANEXO 16'!A352</f>
        <v>9.1.2</v>
      </c>
      <c r="B349" s="96" t="str">
        <f>'[1]PLANILHA DE ORÇAMENTO- ANEXO 16'!B352</f>
        <v>CDHU</v>
      </c>
      <c r="C349" s="96" t="str">
        <f>'[1]PLANILHA DE ORÇAMENTO- ANEXO 16'!C352</f>
        <v>11.16.060</v>
      </c>
      <c r="D349" s="89" t="str">
        <f>'[1]PLANILHA DE ORÇAMENTO- ANEXO 16'!D352</f>
        <v>Lançamento e adensamento de concreto ou massa em estrutura</v>
      </c>
      <c r="E349" s="96" t="str">
        <f>'[1]PLANILHA DE ORÇAMENTO- ANEXO 16'!E352</f>
        <v>M3</v>
      </c>
      <c r="F349" s="115">
        <f>'[1]PLANILHA DE ORÇAMENTO- ANEXO 16'!F352</f>
        <v>5.5</v>
      </c>
      <c r="G349" s="113" t="s">
        <v>128</v>
      </c>
    </row>
    <row r="350" spans="1:7" s="30" customFormat="1" ht="30" x14ac:dyDescent="0.3">
      <c r="A350" s="100" t="str">
        <f>'[1]PLANILHA DE ORÇAMENTO- ANEXO 16'!A353</f>
        <v>9.1.3</v>
      </c>
      <c r="B350" s="96" t="str">
        <f>'[1]PLANILHA DE ORÇAMENTO- ANEXO 16'!B353</f>
        <v>CDHU</v>
      </c>
      <c r="C350" s="96" t="str">
        <f>'[1]PLANILHA DE ORÇAMENTO- ANEXO 16'!C353</f>
        <v>10.01.040</v>
      </c>
      <c r="D350" s="89" t="str">
        <f>'[1]PLANILHA DE ORÇAMENTO- ANEXO 16'!D353</f>
        <v>Armadura em barra de aço CA-50 (A ou B) fyk = 500 MPa</v>
      </c>
      <c r="E350" s="96" t="str">
        <f>'[1]PLANILHA DE ORÇAMENTO- ANEXO 16'!E353</f>
        <v>KG</v>
      </c>
      <c r="F350" s="115">
        <f>'[1]PLANILHA DE ORÇAMENTO- ANEXO 16'!F353</f>
        <v>374</v>
      </c>
      <c r="G350" s="113" t="s">
        <v>207</v>
      </c>
    </row>
    <row r="351" spans="1:7" s="30" customFormat="1" ht="30" x14ac:dyDescent="0.3">
      <c r="A351" s="100" t="str">
        <f>'[1]PLANILHA DE ORÇAMENTO- ANEXO 16'!A354</f>
        <v>9.1.4</v>
      </c>
      <c r="B351" s="96" t="str">
        <f>'[1]PLANILHA DE ORÇAMENTO- ANEXO 16'!B354</f>
        <v>CDHU</v>
      </c>
      <c r="C351" s="96" t="str">
        <f>'[1]PLANILHA DE ORÇAMENTO- ANEXO 16'!C354</f>
        <v>10.01.060</v>
      </c>
      <c r="D351" s="89" t="str">
        <f>'[1]PLANILHA DE ORÇAMENTO- ANEXO 16'!D354</f>
        <v>Armadura em barra de aço CA-60 (A ou B) fyk = 600 MPa</v>
      </c>
      <c r="E351" s="96" t="str">
        <f>'[1]PLANILHA DE ORÇAMENTO- ANEXO 16'!E354</f>
        <v>KG</v>
      </c>
      <c r="F351" s="115">
        <f>'[1]PLANILHA DE ORÇAMENTO- ANEXO 16'!F354</f>
        <v>93.5</v>
      </c>
      <c r="G351" s="113">
        <v>93.5</v>
      </c>
    </row>
    <row r="352" spans="1:7" s="30" customFormat="1" ht="30" x14ac:dyDescent="0.3">
      <c r="A352" s="100" t="str">
        <f>'[1]PLANILHA DE ORÇAMENTO- ANEXO 16'!A355</f>
        <v>9.1.5</v>
      </c>
      <c r="B352" s="96" t="str">
        <f>'[1]PLANILHA DE ORÇAMENTO- ANEXO 16'!B355</f>
        <v>CDHU</v>
      </c>
      <c r="C352" s="96" t="str">
        <f>'[1]PLANILHA DE ORÇAMENTO- ANEXO 16'!C355</f>
        <v>09.01.020</v>
      </c>
      <c r="D352" s="89" t="str">
        <f>'[1]PLANILHA DE ORÇAMENTO- ANEXO 16'!D355</f>
        <v>Forma em madeira comum para fundação</v>
      </c>
      <c r="E352" s="96" t="str">
        <f>'[1]PLANILHA DE ORÇAMENTO- ANEXO 16'!E355</f>
        <v>M2</v>
      </c>
      <c r="F352" s="115">
        <f>'[1]PLANILHA DE ORÇAMENTO- ANEXO 16'!F355</f>
        <v>40.06</v>
      </c>
      <c r="G352" s="113" t="s">
        <v>208</v>
      </c>
    </row>
    <row r="353" spans="1:7" s="30" customFormat="1" ht="30" x14ac:dyDescent="0.3">
      <c r="A353" s="100" t="str">
        <f>'[1]PLANILHA DE ORÇAMENTO- ANEXO 16'!A356</f>
        <v>9.1.6</v>
      </c>
      <c r="B353" s="96" t="str">
        <f>'[1]PLANILHA DE ORÇAMENTO- ANEXO 16'!B356</f>
        <v>CDHU</v>
      </c>
      <c r="C353" s="96" t="str">
        <f>'[1]PLANILHA DE ORÇAMENTO- ANEXO 16'!C356</f>
        <v>14.04.220</v>
      </c>
      <c r="D353" s="89" t="str">
        <f>'[1]PLANILHA DE ORÇAMENTO- ANEXO 16'!D356</f>
        <v>alvenaria em bloco cerâmico de vedação, uso revestido, de 19cm</v>
      </c>
      <c r="E353" s="96" t="str">
        <f>'[1]PLANILHA DE ORÇAMENTO- ANEXO 16'!E356</f>
        <v>M2</v>
      </c>
      <c r="F353" s="115">
        <f>'[1]PLANILHA DE ORÇAMENTO- ANEXO 16'!F356</f>
        <v>34.700000000000003</v>
      </c>
      <c r="G353" s="113" t="s">
        <v>209</v>
      </c>
    </row>
    <row r="354" spans="1:7" s="30" customFormat="1" ht="30" x14ac:dyDescent="0.3">
      <c r="A354" s="100" t="str">
        <f>'[1]PLANILHA DE ORÇAMENTO- ANEXO 16'!A357</f>
        <v>9.1.7</v>
      </c>
      <c r="B354" s="96" t="str">
        <f>'[1]PLANILHA DE ORÇAMENTO- ANEXO 16'!B357</f>
        <v>CDHU</v>
      </c>
      <c r="C354" s="96" t="str">
        <f>'[1]PLANILHA DE ORÇAMENTO- ANEXO 16'!C357</f>
        <v>17.02.020</v>
      </c>
      <c r="D354" s="89" t="str">
        <f>'[1]PLANILHA DE ORÇAMENTO- ANEXO 16'!D357</f>
        <v>Chapisco</v>
      </c>
      <c r="E354" s="96" t="str">
        <f>'[1]PLANILHA DE ORÇAMENTO- ANEXO 16'!E357</f>
        <v>M2</v>
      </c>
      <c r="F354" s="115">
        <f>'[1]PLANILHA DE ORÇAMENTO- ANEXO 16'!F357</f>
        <v>80</v>
      </c>
      <c r="G354" s="113" t="s">
        <v>210</v>
      </c>
    </row>
    <row r="355" spans="1:7" s="30" customFormat="1" ht="15.6" x14ac:dyDescent="0.3">
      <c r="A355" s="100" t="str">
        <f>'[1]PLANILHA DE ORÇAMENTO- ANEXO 16'!A358</f>
        <v>9.1.8</v>
      </c>
      <c r="B355" s="96" t="str">
        <f>'[1]PLANILHA DE ORÇAMENTO- ANEXO 16'!B358</f>
        <v>CDHU</v>
      </c>
      <c r="C355" s="96" t="str">
        <f>'[1]PLANILHA DE ORÇAMENTO- ANEXO 16'!C358</f>
        <v>17.02.220</v>
      </c>
      <c r="D355" s="89" t="str">
        <f>'[1]PLANILHA DE ORÇAMENTO- ANEXO 16'!D358</f>
        <v>Reboco</v>
      </c>
      <c r="E355" s="96" t="str">
        <f>'[1]PLANILHA DE ORÇAMENTO- ANEXO 16'!E358</f>
        <v>M2</v>
      </c>
      <c r="F355" s="115">
        <f>'[1]PLANILHA DE ORÇAMENTO- ANEXO 16'!F358</f>
        <v>80</v>
      </c>
      <c r="G355" s="113" t="s">
        <v>128</v>
      </c>
    </row>
    <row r="356" spans="1:7" s="30" customFormat="1" ht="30" x14ac:dyDescent="0.3">
      <c r="A356" s="100" t="str">
        <f>'[1]PLANILHA DE ORÇAMENTO- ANEXO 16'!A359</f>
        <v>9.1.9</v>
      </c>
      <c r="B356" s="96" t="str">
        <f>'[1]PLANILHA DE ORÇAMENTO- ANEXO 16'!B359</f>
        <v>CDHU</v>
      </c>
      <c r="C356" s="96" t="str">
        <f>'[1]PLANILHA DE ORÇAMENTO- ANEXO 16'!C359</f>
        <v>18.08.090</v>
      </c>
      <c r="D356" s="89" t="str">
        <f>'[1]PLANILHA DE ORÇAMENTO- ANEXO 16'!D359</f>
        <v>Revestimento em porcelanato esmaltado/polido no pilar de entrada do Atrio</v>
      </c>
      <c r="E356" s="96" t="str">
        <f>'[1]PLANILHA DE ORÇAMENTO- ANEXO 16'!E359</f>
        <v>M2</v>
      </c>
      <c r="F356" s="115">
        <f>'[1]PLANILHA DE ORÇAMENTO- ANEXO 16'!F359</f>
        <v>13.5</v>
      </c>
      <c r="G356" s="113" t="s">
        <v>211</v>
      </c>
    </row>
    <row r="357" spans="1:7" s="30" customFormat="1" ht="15.6" x14ac:dyDescent="0.3">
      <c r="A357" s="101" t="str">
        <f>'[1]PLANILHA DE ORÇAMENTO- ANEXO 16'!A360</f>
        <v>9.2</v>
      </c>
      <c r="B357" s="102"/>
      <c r="C357" s="102"/>
      <c r="D357" s="116" t="str">
        <f>'[1]PLANILHA DE ORÇAMENTO- ANEXO 16'!D360</f>
        <v>PISO</v>
      </c>
      <c r="E357" s="102"/>
      <c r="F357" s="102"/>
      <c r="G357" s="102"/>
    </row>
    <row r="358" spans="1:7" s="30" customFormat="1" ht="15.6" x14ac:dyDescent="0.3">
      <c r="A358" s="100" t="str">
        <f>'[1]PLANILHA DE ORÇAMENTO- ANEXO 16'!A361</f>
        <v>9.2.1</v>
      </c>
      <c r="B358" s="96" t="str">
        <f>'[1]PLANILHA DE ORÇAMENTO- ANEXO 16'!B361</f>
        <v>CDHU</v>
      </c>
      <c r="C358" s="96" t="str">
        <f>'[1]PLANILHA DE ORÇAMENTO- ANEXO 16'!C361</f>
        <v>17.01.020</v>
      </c>
      <c r="D358" s="89" t="str">
        <f>'[1]PLANILHA DE ORÇAMENTO- ANEXO 16'!D361</f>
        <v>Argamassa de regularização e/ou proteção</v>
      </c>
      <c r="E358" s="96" t="str">
        <f>'[1]PLANILHA DE ORÇAMENTO- ANEXO 16'!E361</f>
        <v>M3</v>
      </c>
      <c r="F358" s="115">
        <v>2.4500000000000002</v>
      </c>
      <c r="G358" s="113" t="s">
        <v>440</v>
      </c>
    </row>
    <row r="359" spans="1:7" s="30" customFormat="1" ht="75" x14ac:dyDescent="0.25">
      <c r="A359" s="100" t="str">
        <f>'[1]PLANILHA DE ORÇAMENTO- ANEXO 16'!A362</f>
        <v>9.2.2</v>
      </c>
      <c r="B359" s="95" t="s">
        <v>43</v>
      </c>
      <c r="C359" s="95" t="s">
        <v>84</v>
      </c>
      <c r="D359" s="111" t="s">
        <v>60</v>
      </c>
      <c r="E359" s="96" t="s">
        <v>58</v>
      </c>
      <c r="F359" s="94">
        <v>51.61</v>
      </c>
      <c r="G359" s="113" t="s">
        <v>439</v>
      </c>
    </row>
    <row r="360" spans="1:7" s="30" customFormat="1" ht="45" x14ac:dyDescent="0.3">
      <c r="A360" s="100" t="str">
        <f>'[1]PLANILHA DE ORÇAMENTO- ANEXO 16'!A363</f>
        <v>9.2.3</v>
      </c>
      <c r="B360" s="96" t="str">
        <f>'[1]PLANILHA DE ORÇAMENTO- ANEXO 16'!B363</f>
        <v>SINAPI</v>
      </c>
      <c r="C360" s="96" t="str">
        <f>'[1]PLANILHA DE ORÇAMENTO- ANEXO 16'!C363</f>
        <v>94990</v>
      </c>
      <c r="D360" s="89" t="s">
        <v>437</v>
      </c>
      <c r="E360" s="96" t="str">
        <f>'[1]PLANILHA DE ORÇAMENTO- ANEXO 16'!E363</f>
        <v>M3</v>
      </c>
      <c r="F360" s="115">
        <f>'[1]PLANILHA DE ORÇAMENTO- ANEXO 16'!F363</f>
        <v>1.3</v>
      </c>
      <c r="G360" s="113" t="s">
        <v>212</v>
      </c>
    </row>
    <row r="361" spans="1:7" s="30" customFormat="1" ht="15.6" x14ac:dyDescent="0.3">
      <c r="A361" s="101" t="str">
        <f>'[1]PLANILHA DE ORÇAMENTO- ANEXO 16'!A364</f>
        <v>9.3</v>
      </c>
      <c r="B361" s="102"/>
      <c r="C361" s="102"/>
      <c r="D361" s="116" t="str">
        <f>'[1]PLANILHA DE ORÇAMENTO- ANEXO 16'!D364</f>
        <v>COBERTURA E FACHADA</v>
      </c>
      <c r="E361" s="102"/>
      <c r="F361" s="102"/>
      <c r="G361" s="102"/>
    </row>
    <row r="362" spans="1:7" s="30" customFormat="1" ht="30" x14ac:dyDescent="0.3">
      <c r="A362" s="100" t="str">
        <f>'[1]PLANILHA DE ORÇAMENTO- ANEXO 16'!A365</f>
        <v>9.3.1</v>
      </c>
      <c r="B362" s="96" t="str">
        <f>'[1]PLANILHA DE ORÇAMENTO- ANEXO 16'!B365</f>
        <v>CDHU</v>
      </c>
      <c r="C362" s="96" t="str">
        <f>'[1]PLANILHA DE ORÇAMENTO- ANEXO 16'!C365</f>
        <v>15.03.110</v>
      </c>
      <c r="D362" s="89" t="str">
        <f>'[1]PLANILHA DE ORÇAMENTO- ANEXO 16'!D365</f>
        <v>Fornecimento e montagem de estrutura em aço patinável, sem pintura</v>
      </c>
      <c r="E362" s="96" t="str">
        <f>'[1]PLANILHA DE ORÇAMENTO- ANEXO 16'!E365</f>
        <v>KG</v>
      </c>
      <c r="F362" s="115">
        <f>'[1]PLANILHA DE ORÇAMENTO- ANEXO 16'!F365</f>
        <v>150</v>
      </c>
      <c r="G362" s="113" t="s">
        <v>431</v>
      </c>
    </row>
    <row r="363" spans="1:7" s="30" customFormat="1" ht="30" x14ac:dyDescent="0.3">
      <c r="A363" s="100" t="str">
        <f>'[1]PLANILHA DE ORÇAMENTO- ANEXO 16'!A366</f>
        <v>9.3.2</v>
      </c>
      <c r="B363" s="96" t="str">
        <f>'[1]PLANILHA DE ORÇAMENTO- ANEXO 16'!B366</f>
        <v>CDHU</v>
      </c>
      <c r="C363" s="96" t="str">
        <f>'[1]PLANILHA DE ORÇAMENTO- ANEXO 16'!C366</f>
        <v>16.03.010</v>
      </c>
      <c r="D363" s="89" t="str">
        <f>'[1]PLANILHA DE ORÇAMENTO- ANEXO 16'!D366</f>
        <v>Telhamento em cimento reforçado com fio sintético CRFS - perfil ondulado de 6 mm</v>
      </c>
      <c r="E363" s="96" t="str">
        <f>'[1]PLANILHA DE ORÇAMENTO- ANEXO 16'!E366</f>
        <v>M2</v>
      </c>
      <c r="F363" s="115">
        <v>26.87</v>
      </c>
      <c r="G363" s="113" t="s">
        <v>433</v>
      </c>
    </row>
    <row r="364" spans="1:7" s="30" customFormat="1" ht="30" x14ac:dyDescent="0.3">
      <c r="A364" s="100" t="str">
        <f>'[1]PLANILHA DE ORÇAMENTO- ANEXO 16'!A367</f>
        <v>9.3.3</v>
      </c>
      <c r="B364" s="96" t="str">
        <f>'[1]PLANILHA DE ORÇAMENTO- ANEXO 16'!B367</f>
        <v>CDHU</v>
      </c>
      <c r="C364" s="96" t="str">
        <f>'[1]PLANILHA DE ORÇAMENTO- ANEXO 16'!C367</f>
        <v>22.02.030</v>
      </c>
      <c r="D364" s="89" t="str">
        <f>'[1]PLANILHA DE ORÇAMENTO- ANEXO 16'!D367</f>
        <v>Forro em paineis de gesso acartonado esp=12,50mm ,incluso estrutura de fixação metalica.</v>
      </c>
      <c r="E364" s="96" t="str">
        <f>'[1]PLANILHA DE ORÇAMENTO- ANEXO 16'!E367</f>
        <v>M2</v>
      </c>
      <c r="F364" s="115">
        <f>'[1]PLANILHA DE ORÇAMENTO- ANEXO 16'!F367</f>
        <v>47.8</v>
      </c>
      <c r="G364" s="113" t="s">
        <v>213</v>
      </c>
    </row>
    <row r="365" spans="1:7" s="30" customFormat="1" ht="30" x14ac:dyDescent="0.3">
      <c r="A365" s="100" t="str">
        <f>'[1]PLANILHA DE ORÇAMENTO- ANEXO 16'!A368</f>
        <v>9.3.4</v>
      </c>
      <c r="B365" s="96" t="str">
        <f>'[1]PLANILHA DE ORÇAMENTO- ANEXO 16'!B368</f>
        <v>CDHU</v>
      </c>
      <c r="C365" s="96" t="str">
        <f>'[1]PLANILHA DE ORÇAMENTO- ANEXO 16'!C368</f>
        <v>16.33.062</v>
      </c>
      <c r="D365" s="89" t="str">
        <f>'[1]PLANILHA DE ORÇAMENTO- ANEXO 16'!D368</f>
        <v>calhas rufos e afins em chapa galvanizada nº 24, corte de 1,00m</v>
      </c>
      <c r="E365" s="96" t="str">
        <f>'[1]PLANILHA DE ORÇAMENTO- ANEXO 16'!E368</f>
        <v>M</v>
      </c>
      <c r="F365" s="115">
        <v>6.25</v>
      </c>
      <c r="G365" s="113" t="s">
        <v>432</v>
      </c>
    </row>
    <row r="366" spans="1:7" s="30" customFormat="1" ht="45" x14ac:dyDescent="0.3">
      <c r="A366" s="100" t="str">
        <f>'[1]PLANILHA DE ORÇAMENTO- ANEXO 16'!A369</f>
        <v>9.3.5</v>
      </c>
      <c r="B366" s="96" t="str">
        <f>'[1]PLANILHA DE ORÇAMENTO- ANEXO 16'!B369</f>
        <v>CDHU</v>
      </c>
      <c r="C366" s="96" t="str">
        <f>'[1]PLANILHA DE ORÇAMENTO- ANEXO 16'!C369</f>
        <v>21.03.151</v>
      </c>
      <c r="D366" s="89" t="str">
        <f>'[1]PLANILHA DE ORÇAMENTO- ANEXO 16'!D369</f>
        <v>Revestimento em aluminio composto ACM ep= 4mm ,com estrutura de fixação instalado e acabado.</v>
      </c>
      <c r="E366" s="96" t="str">
        <f>'[1]PLANILHA DE ORÇAMENTO- ANEXO 16'!E369</f>
        <v>M2</v>
      </c>
      <c r="F366" s="115">
        <f>'[1]PLANILHA DE ORÇAMENTO- ANEXO 16'!F369</f>
        <v>47.9</v>
      </c>
      <c r="G366" s="113" t="s">
        <v>214</v>
      </c>
    </row>
    <row r="367" spans="1:7" s="30" customFormat="1" ht="15.6" x14ac:dyDescent="0.3">
      <c r="A367" s="101" t="str">
        <f>'[1]PLANILHA DE ORÇAMENTO- ANEXO 16'!A370</f>
        <v>9.4</v>
      </c>
      <c r="B367" s="102"/>
      <c r="C367" s="102"/>
      <c r="D367" s="116" t="str">
        <f>'[1]PLANILHA DE ORÇAMENTO- ANEXO 16'!D370</f>
        <v>Pintura</v>
      </c>
      <c r="E367" s="102"/>
      <c r="F367" s="102"/>
      <c r="G367" s="113"/>
    </row>
    <row r="368" spans="1:7" s="30" customFormat="1" ht="30" x14ac:dyDescent="0.3">
      <c r="A368" s="100" t="str">
        <f>'[1]PLANILHA DE ORÇAMENTO- ANEXO 16'!A371</f>
        <v>9.4.1</v>
      </c>
      <c r="B368" s="96" t="str">
        <f>'[1]PLANILHA DE ORÇAMENTO- ANEXO 16'!B371</f>
        <v>SINAPI</v>
      </c>
      <c r="C368" s="96" t="str">
        <f>'[1]PLANILHA DE ORÇAMENTO- ANEXO 16'!C371</f>
        <v>88489</v>
      </c>
      <c r="D368" s="89" t="str">
        <f>'[1]PLANILHA DE ORÇAMENTO- ANEXO 16'!D371</f>
        <v>forneciento e Aplicação manual de pintura em tinta latex duas demãos  interna e externa  atrio e frente.</v>
      </c>
      <c r="E368" s="96" t="str">
        <f>'[1]PLANILHA DE ORÇAMENTO- ANEXO 16'!E371</f>
        <v>M2</v>
      </c>
      <c r="F368" s="115">
        <f>'[1]PLANILHA DE ORÇAMENTO- ANEXO 16'!F371</f>
        <v>66.64</v>
      </c>
      <c r="G368" s="113" t="s">
        <v>215</v>
      </c>
    </row>
    <row r="369" spans="1:207" s="30" customFormat="1" ht="15.6" x14ac:dyDescent="0.3">
      <c r="A369" s="101" t="str">
        <f>'[1]PLANILHA DE ORÇAMENTO- ANEXO 16'!A372</f>
        <v>9.5</v>
      </c>
      <c r="B369" s="102"/>
      <c r="C369" s="102"/>
      <c r="D369" s="116" t="str">
        <f>'[1]PLANILHA DE ORÇAMENTO- ANEXO 16'!D372</f>
        <v>Esquadrias em vidro</v>
      </c>
      <c r="E369" s="102"/>
      <c r="F369" s="102"/>
      <c r="G369" s="102"/>
    </row>
    <row r="370" spans="1:207" s="30" customFormat="1" ht="45" x14ac:dyDescent="0.3">
      <c r="A370" s="100" t="str">
        <f>'[1]PLANILHA DE ORÇAMENTO- ANEXO 16'!A373</f>
        <v>9.5.1</v>
      </c>
      <c r="B370" s="96" t="str">
        <f>'[1]PLANILHA DE ORÇAMENTO- ANEXO 16'!B373</f>
        <v>CDHU</v>
      </c>
      <c r="C370" s="96" t="str">
        <f>'[1]PLANILHA DE ORÇAMENTO- ANEXO 16'!C373</f>
        <v>14.30.842</v>
      </c>
      <c r="D370" s="89" t="str">
        <f>'[1]PLANILHA DE ORÇAMENTO- ANEXO 16'!D373</f>
        <v>Divisoria tipo piso teto em vidro temperado 10mm,com coluna estrutural  de fixação e sustentação e portas de vidro entrada Atrio e salão =3,00m de largura cada.</v>
      </c>
      <c r="E370" s="96" t="str">
        <f>'[1]PLANILHA DE ORÇAMENTO- ANEXO 16'!E373</f>
        <v>M2</v>
      </c>
      <c r="F370" s="115">
        <f>'[1]PLANILHA DE ORÇAMENTO- ANEXO 16'!F373</f>
        <v>35.1</v>
      </c>
      <c r="G370" s="113" t="s">
        <v>216</v>
      </c>
    </row>
    <row r="371" spans="1:207" s="30" customFormat="1" ht="15.6" x14ac:dyDescent="0.3">
      <c r="A371" s="101">
        <v>10</v>
      </c>
      <c r="B371" s="102"/>
      <c r="C371" s="102"/>
      <c r="D371" s="116" t="str">
        <f>'[1]PLANILHA DE ORÇAMENTO- ANEXO 16'!D377</f>
        <v>SERVIÇOS COMPLEMENTARES</v>
      </c>
      <c r="E371" s="102"/>
      <c r="F371" s="102"/>
      <c r="G371" s="102"/>
    </row>
    <row r="372" spans="1:207" s="30" customFormat="1" ht="30" x14ac:dyDescent="0.3">
      <c r="A372" s="100" t="s">
        <v>85</v>
      </c>
      <c r="B372" s="96" t="str">
        <f>'[1]PLANILHA DE ORÇAMENTO- ANEXO 16'!B378</f>
        <v>CDHU</v>
      </c>
      <c r="C372" s="96" t="str">
        <f>'[1]PLANILHA DE ORÇAMENTO- ANEXO 16'!C378</f>
        <v>55.01.020</v>
      </c>
      <c r="D372" s="89" t="str">
        <f>'[1]PLANILHA DE ORÇAMENTO- ANEXO 16'!D378</f>
        <v>Limpeza final da obra</v>
      </c>
      <c r="E372" s="96" t="str">
        <f>'[1]PLANILHA DE ORÇAMENTO- ANEXO 16'!E378</f>
        <v>M2</v>
      </c>
      <c r="F372" s="115">
        <f>'[1]PLANILHA DE ORÇAMENTO- ANEXO 16'!F378</f>
        <v>1234.97</v>
      </c>
      <c r="G372" s="113" t="s">
        <v>217</v>
      </c>
    </row>
    <row r="373" spans="1:207" s="41" customFormat="1" x14ac:dyDescent="0.25">
      <c r="A373" s="36"/>
      <c r="B373" s="37"/>
      <c r="C373" s="38"/>
      <c r="D373" s="39"/>
      <c r="E373" s="36"/>
      <c r="F373" s="36"/>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c r="CB373" s="40"/>
      <c r="CC373" s="40"/>
      <c r="CD373" s="40"/>
      <c r="CE373" s="40"/>
      <c r="CF373" s="40"/>
      <c r="CG373" s="40"/>
      <c r="CH373" s="40"/>
      <c r="CI373" s="40"/>
      <c r="CJ373" s="40"/>
      <c r="CK373" s="40"/>
      <c r="CL373" s="40"/>
      <c r="CM373" s="40"/>
      <c r="CN373" s="40"/>
      <c r="CO373" s="40"/>
      <c r="CP373" s="40"/>
      <c r="CQ373" s="40"/>
      <c r="CR373" s="40"/>
      <c r="CS373" s="40"/>
      <c r="CT373" s="40"/>
      <c r="CU373" s="40"/>
      <c r="CV373" s="40"/>
      <c r="CW373" s="40"/>
      <c r="CX373" s="40"/>
      <c r="CY373" s="40"/>
      <c r="CZ373" s="40"/>
      <c r="DA373" s="40"/>
      <c r="DB373" s="40"/>
      <c r="DC373" s="40"/>
      <c r="DD373" s="40"/>
      <c r="DE373" s="40"/>
      <c r="DF373" s="40"/>
      <c r="DG373" s="40"/>
      <c r="DH373" s="40"/>
      <c r="DI373" s="40"/>
      <c r="DJ373" s="40"/>
      <c r="DK373" s="40"/>
      <c r="DL373" s="40"/>
      <c r="DM373" s="40"/>
      <c r="DN373" s="40"/>
      <c r="DO373" s="40"/>
      <c r="DP373" s="40"/>
      <c r="DQ373" s="40"/>
      <c r="DR373" s="40"/>
      <c r="DS373" s="40"/>
      <c r="DT373" s="40"/>
      <c r="DU373" s="40"/>
      <c r="DV373" s="40"/>
      <c r="DW373" s="40"/>
      <c r="DX373" s="40"/>
      <c r="DY373" s="40"/>
      <c r="DZ373" s="40"/>
      <c r="EA373" s="40"/>
      <c r="EB373" s="40"/>
      <c r="EC373" s="40"/>
      <c r="ED373" s="40"/>
      <c r="EE373" s="40"/>
      <c r="EF373" s="40"/>
      <c r="EG373" s="40"/>
      <c r="EH373" s="40"/>
      <c r="EI373" s="40"/>
      <c r="EJ373" s="40"/>
      <c r="EK373" s="40"/>
      <c r="EL373" s="40"/>
      <c r="EM373" s="40"/>
      <c r="EN373" s="40"/>
      <c r="EO373" s="40"/>
      <c r="EP373" s="40"/>
      <c r="EQ373" s="40"/>
      <c r="ER373" s="40"/>
      <c r="ES373" s="40"/>
      <c r="ET373" s="40"/>
      <c r="EU373" s="40"/>
      <c r="EV373" s="40"/>
      <c r="EW373" s="40"/>
      <c r="EX373" s="40"/>
      <c r="EY373" s="40"/>
      <c r="EZ373" s="40"/>
      <c r="FA373" s="40"/>
      <c r="FB373" s="40"/>
      <c r="FC373" s="40"/>
      <c r="FD373" s="40"/>
      <c r="FE373" s="40"/>
      <c r="FF373" s="40"/>
      <c r="FG373" s="40"/>
      <c r="FH373" s="40"/>
      <c r="FI373" s="40"/>
      <c r="FJ373" s="40"/>
      <c r="FK373" s="40"/>
      <c r="FL373" s="40"/>
      <c r="FM373" s="40"/>
      <c r="FN373" s="40"/>
      <c r="FO373" s="40"/>
      <c r="FP373" s="40"/>
      <c r="FQ373" s="40"/>
      <c r="FR373" s="40"/>
      <c r="FS373" s="40"/>
      <c r="FT373" s="40"/>
      <c r="FU373" s="40"/>
      <c r="FV373" s="40"/>
      <c r="FW373" s="40"/>
      <c r="FX373" s="40"/>
      <c r="FY373" s="40"/>
      <c r="FZ373" s="40"/>
      <c r="GA373" s="40"/>
      <c r="GB373" s="40"/>
      <c r="GC373" s="40"/>
      <c r="GD373" s="40"/>
      <c r="GE373" s="40"/>
      <c r="GF373" s="40"/>
      <c r="GG373" s="40"/>
      <c r="GH373" s="40"/>
      <c r="GI373" s="40"/>
      <c r="GJ373" s="40"/>
      <c r="GK373" s="40"/>
      <c r="GL373" s="40"/>
      <c r="GM373" s="40"/>
      <c r="GN373" s="40"/>
      <c r="GO373" s="40"/>
      <c r="GP373" s="40"/>
      <c r="GQ373" s="40"/>
      <c r="GR373" s="40"/>
      <c r="GS373" s="40"/>
      <c r="GT373" s="40"/>
      <c r="GU373" s="40"/>
      <c r="GV373" s="40"/>
      <c r="GW373" s="40"/>
      <c r="GX373" s="40"/>
      <c r="GY373" s="40"/>
    </row>
    <row r="374" spans="1:207" s="41" customFormat="1" ht="48.75" customHeight="1" x14ac:dyDescent="0.25">
      <c r="A374" s="36"/>
      <c r="B374" s="37"/>
      <c r="C374" s="36"/>
      <c r="D374" s="42"/>
      <c r="E374" s="36"/>
      <c r="F374" s="36"/>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c r="CB374" s="40"/>
      <c r="CC374" s="40"/>
      <c r="CD374" s="40"/>
      <c r="CE374" s="40"/>
      <c r="CF374" s="40"/>
      <c r="CG374" s="40"/>
      <c r="CH374" s="40"/>
      <c r="CI374" s="40"/>
      <c r="CJ374" s="40"/>
      <c r="CK374" s="40"/>
      <c r="CL374" s="40"/>
      <c r="CM374" s="40"/>
      <c r="CN374" s="40"/>
      <c r="CO374" s="40"/>
      <c r="CP374" s="40"/>
      <c r="CQ374" s="40"/>
      <c r="CR374" s="40"/>
      <c r="CS374" s="40"/>
      <c r="CT374" s="40"/>
      <c r="CU374" s="40"/>
      <c r="CV374" s="40"/>
      <c r="CW374" s="40"/>
      <c r="CX374" s="40"/>
      <c r="CY374" s="40"/>
      <c r="CZ374" s="40"/>
      <c r="DA374" s="40"/>
      <c r="DB374" s="40"/>
      <c r="DC374" s="40"/>
      <c r="DD374" s="40"/>
      <c r="DE374" s="40"/>
      <c r="DF374" s="40"/>
      <c r="DG374" s="40"/>
      <c r="DH374" s="40"/>
      <c r="DI374" s="40"/>
      <c r="DJ374" s="40"/>
      <c r="DK374" s="40"/>
      <c r="DL374" s="40"/>
      <c r="DM374" s="40"/>
      <c r="DN374" s="40"/>
      <c r="DO374" s="40"/>
      <c r="DP374" s="40"/>
      <c r="DQ374" s="40"/>
      <c r="DR374" s="40"/>
      <c r="DS374" s="40"/>
      <c r="DT374" s="40"/>
      <c r="DU374" s="40"/>
      <c r="DV374" s="40"/>
      <c r="DW374" s="40"/>
      <c r="DX374" s="40"/>
      <c r="DY374" s="40"/>
      <c r="DZ374" s="40"/>
      <c r="EA374" s="40"/>
      <c r="EB374" s="40"/>
      <c r="EC374" s="40"/>
      <c r="ED374" s="40"/>
      <c r="EE374" s="40"/>
      <c r="EF374" s="40"/>
      <c r="EG374" s="40"/>
      <c r="EH374" s="40"/>
      <c r="EI374" s="40"/>
      <c r="EJ374" s="40"/>
      <c r="EK374" s="40"/>
      <c r="EL374" s="40"/>
      <c r="EM374" s="40"/>
      <c r="EN374" s="40"/>
      <c r="EO374" s="40"/>
      <c r="EP374" s="40"/>
      <c r="EQ374" s="40"/>
      <c r="ER374" s="40"/>
      <c r="ES374" s="40"/>
      <c r="ET374" s="40"/>
      <c r="EU374" s="40"/>
      <c r="EV374" s="40"/>
      <c r="EW374" s="40"/>
      <c r="EX374" s="40"/>
      <c r="EY374" s="40"/>
      <c r="EZ374" s="40"/>
      <c r="FA374" s="40"/>
      <c r="FB374" s="40"/>
      <c r="FC374" s="40"/>
      <c r="FD374" s="40"/>
      <c r="FE374" s="40"/>
      <c r="FF374" s="40"/>
      <c r="FG374" s="40"/>
      <c r="FH374" s="40"/>
      <c r="FI374" s="40"/>
      <c r="FJ374" s="40"/>
      <c r="FK374" s="40"/>
      <c r="FL374" s="40"/>
      <c r="FM374" s="40"/>
      <c r="FN374" s="40"/>
      <c r="FO374" s="40"/>
      <c r="FP374" s="40"/>
      <c r="FQ374" s="40"/>
      <c r="FR374" s="40"/>
      <c r="FS374" s="40"/>
      <c r="FT374" s="40"/>
      <c r="FU374" s="40"/>
      <c r="FV374" s="40"/>
      <c r="FW374" s="40"/>
      <c r="FX374" s="40"/>
      <c r="FY374" s="40"/>
      <c r="FZ374" s="40"/>
      <c r="GA374" s="40"/>
      <c r="GB374" s="40"/>
      <c r="GC374" s="40"/>
      <c r="GD374" s="40"/>
      <c r="GE374" s="40"/>
      <c r="GF374" s="40"/>
      <c r="GG374" s="40"/>
      <c r="GH374" s="40"/>
      <c r="GI374" s="40"/>
      <c r="GJ374" s="40"/>
      <c r="GK374" s="40"/>
      <c r="GL374" s="40"/>
      <c r="GM374" s="40"/>
      <c r="GN374" s="40"/>
      <c r="GO374" s="40"/>
      <c r="GP374" s="40"/>
      <c r="GQ374" s="40"/>
      <c r="GR374" s="40"/>
      <c r="GS374" s="40"/>
      <c r="GT374" s="40"/>
      <c r="GU374" s="40"/>
      <c r="GV374" s="40"/>
      <c r="GW374" s="40"/>
      <c r="GX374" s="40"/>
      <c r="GY374" s="40"/>
    </row>
    <row r="375" spans="1:207" s="41" customFormat="1" ht="15.6" x14ac:dyDescent="0.25">
      <c r="A375" s="36"/>
      <c r="B375" s="37"/>
      <c r="C375" s="36"/>
      <c r="D375" s="43" t="s">
        <v>87</v>
      </c>
      <c r="E375" s="36"/>
      <c r="F375" s="36"/>
      <c r="G375" s="40"/>
      <c r="H375" s="31"/>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c r="CB375" s="40"/>
      <c r="CC375" s="40"/>
      <c r="CD375" s="40"/>
      <c r="CE375" s="40"/>
      <c r="CF375" s="40"/>
      <c r="CG375" s="40"/>
      <c r="CH375" s="40"/>
      <c r="CI375" s="40"/>
      <c r="CJ375" s="40"/>
      <c r="CK375" s="40"/>
      <c r="CL375" s="40"/>
      <c r="CM375" s="40"/>
      <c r="CN375" s="40"/>
      <c r="CO375" s="40"/>
      <c r="CP375" s="40"/>
      <c r="CQ375" s="40"/>
      <c r="CR375" s="40"/>
      <c r="CS375" s="40"/>
      <c r="CT375" s="40"/>
      <c r="CU375" s="40"/>
      <c r="CV375" s="40"/>
      <c r="CW375" s="40"/>
      <c r="CX375" s="40"/>
      <c r="CY375" s="40"/>
      <c r="CZ375" s="40"/>
      <c r="DA375" s="40"/>
      <c r="DB375" s="40"/>
      <c r="DC375" s="40"/>
      <c r="DD375" s="40"/>
      <c r="DE375" s="40"/>
      <c r="DF375" s="40"/>
      <c r="DG375" s="40"/>
      <c r="DH375" s="40"/>
      <c r="DI375" s="40"/>
      <c r="DJ375" s="40"/>
      <c r="DK375" s="40"/>
      <c r="DL375" s="40"/>
      <c r="DM375" s="40"/>
      <c r="DN375" s="40"/>
      <c r="DO375" s="40"/>
      <c r="DP375" s="40"/>
      <c r="DQ375" s="40"/>
      <c r="DR375" s="40"/>
      <c r="DS375" s="40"/>
      <c r="DT375" s="40"/>
      <c r="DU375" s="40"/>
      <c r="DV375" s="40"/>
      <c r="DW375" s="40"/>
      <c r="DX375" s="40"/>
      <c r="DY375" s="40"/>
      <c r="DZ375" s="40"/>
      <c r="EA375" s="40"/>
      <c r="EB375" s="40"/>
      <c r="EC375" s="40"/>
      <c r="ED375" s="40"/>
      <c r="EE375" s="40"/>
      <c r="EF375" s="40"/>
      <c r="EG375" s="40"/>
      <c r="EH375" s="40"/>
      <c r="EI375" s="40"/>
      <c r="EJ375" s="40"/>
      <c r="EK375" s="40"/>
      <c r="EL375" s="40"/>
      <c r="EM375" s="40"/>
      <c r="EN375" s="40"/>
      <c r="EO375" s="40"/>
      <c r="EP375" s="40"/>
      <c r="EQ375" s="40"/>
      <c r="ER375" s="40"/>
      <c r="ES375" s="40"/>
      <c r="ET375" s="40"/>
      <c r="EU375" s="40"/>
      <c r="EV375" s="40"/>
      <c r="EW375" s="40"/>
      <c r="EX375" s="40"/>
      <c r="EY375" s="40"/>
      <c r="EZ375" s="40"/>
      <c r="FA375" s="40"/>
      <c r="FB375" s="40"/>
      <c r="FC375" s="40"/>
      <c r="FD375" s="40"/>
      <c r="FE375" s="40"/>
      <c r="FF375" s="40"/>
      <c r="FG375" s="40"/>
      <c r="FH375" s="40"/>
      <c r="FI375" s="40"/>
      <c r="FJ375" s="40"/>
      <c r="FK375" s="40"/>
      <c r="FL375" s="40"/>
      <c r="FM375" s="40"/>
      <c r="FN375" s="40"/>
      <c r="FO375" s="40"/>
      <c r="FP375" s="40"/>
      <c r="FQ375" s="40"/>
      <c r="FR375" s="40"/>
      <c r="FS375" s="40"/>
      <c r="FT375" s="40"/>
      <c r="FU375" s="40"/>
      <c r="FV375" s="40"/>
      <c r="FW375" s="40"/>
      <c r="FX375" s="40"/>
      <c r="FY375" s="40"/>
      <c r="FZ375" s="40"/>
      <c r="GA375" s="40"/>
      <c r="GB375" s="40"/>
      <c r="GC375" s="40"/>
      <c r="GD375" s="40"/>
      <c r="GE375" s="40"/>
      <c r="GF375" s="40"/>
      <c r="GG375" s="40"/>
      <c r="GH375" s="40"/>
      <c r="GI375" s="40"/>
      <c r="GJ375" s="40"/>
      <c r="GK375" s="40"/>
      <c r="GL375" s="40"/>
      <c r="GM375" s="40"/>
      <c r="GN375" s="40"/>
      <c r="GO375" s="40"/>
      <c r="GP375" s="40"/>
      <c r="GQ375" s="40"/>
      <c r="GR375" s="40"/>
      <c r="GS375" s="40"/>
      <c r="GT375" s="40"/>
      <c r="GU375" s="40"/>
      <c r="GV375" s="40"/>
      <c r="GW375" s="40"/>
      <c r="GX375" s="40"/>
      <c r="GY375" s="40"/>
    </row>
    <row r="376" spans="1:207" s="41" customFormat="1" ht="15.6" x14ac:dyDescent="0.25">
      <c r="A376" s="36"/>
      <c r="B376" s="37"/>
      <c r="C376" s="36"/>
      <c r="D376" s="43" t="s">
        <v>88</v>
      </c>
      <c r="E376" s="36"/>
      <c r="F376" s="36"/>
      <c r="G376" s="40"/>
      <c r="H376" s="31"/>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c r="CB376" s="40"/>
      <c r="CC376" s="40"/>
      <c r="CD376" s="40"/>
      <c r="CE376" s="40"/>
      <c r="CF376" s="40"/>
      <c r="CG376" s="40"/>
      <c r="CH376" s="40"/>
      <c r="CI376" s="40"/>
      <c r="CJ376" s="40"/>
      <c r="CK376" s="40"/>
      <c r="CL376" s="40"/>
      <c r="CM376" s="40"/>
      <c r="CN376" s="40"/>
      <c r="CO376" s="40"/>
      <c r="CP376" s="40"/>
      <c r="CQ376" s="40"/>
      <c r="CR376" s="40"/>
      <c r="CS376" s="40"/>
      <c r="CT376" s="40"/>
      <c r="CU376" s="40"/>
      <c r="CV376" s="40"/>
      <c r="CW376" s="40"/>
      <c r="CX376" s="40"/>
      <c r="CY376" s="40"/>
      <c r="CZ376" s="40"/>
      <c r="DA376" s="40"/>
      <c r="DB376" s="40"/>
      <c r="DC376" s="40"/>
      <c r="DD376" s="40"/>
      <c r="DE376" s="40"/>
      <c r="DF376" s="40"/>
      <c r="DG376" s="40"/>
      <c r="DH376" s="40"/>
      <c r="DI376" s="40"/>
      <c r="DJ376" s="40"/>
      <c r="DK376" s="40"/>
      <c r="DL376" s="40"/>
      <c r="DM376" s="40"/>
      <c r="DN376" s="40"/>
      <c r="DO376" s="40"/>
      <c r="DP376" s="40"/>
      <c r="DQ376" s="40"/>
      <c r="DR376" s="40"/>
      <c r="DS376" s="40"/>
      <c r="DT376" s="40"/>
      <c r="DU376" s="40"/>
      <c r="DV376" s="40"/>
      <c r="DW376" s="40"/>
      <c r="DX376" s="40"/>
      <c r="DY376" s="40"/>
      <c r="DZ376" s="40"/>
      <c r="EA376" s="40"/>
      <c r="EB376" s="40"/>
      <c r="EC376" s="40"/>
      <c r="ED376" s="40"/>
      <c r="EE376" s="40"/>
      <c r="EF376" s="40"/>
      <c r="EG376" s="40"/>
      <c r="EH376" s="40"/>
      <c r="EI376" s="40"/>
      <c r="EJ376" s="40"/>
      <c r="EK376" s="40"/>
      <c r="EL376" s="40"/>
      <c r="EM376" s="40"/>
      <c r="EN376" s="40"/>
      <c r="EO376" s="40"/>
      <c r="EP376" s="40"/>
      <c r="EQ376" s="40"/>
      <c r="ER376" s="40"/>
      <c r="ES376" s="40"/>
      <c r="ET376" s="40"/>
      <c r="EU376" s="40"/>
      <c r="EV376" s="40"/>
      <c r="EW376" s="40"/>
      <c r="EX376" s="40"/>
      <c r="EY376" s="40"/>
      <c r="EZ376" s="40"/>
      <c r="FA376" s="40"/>
      <c r="FB376" s="40"/>
      <c r="FC376" s="40"/>
      <c r="FD376" s="40"/>
      <c r="FE376" s="40"/>
      <c r="FF376" s="40"/>
      <c r="FG376" s="40"/>
      <c r="FH376" s="40"/>
      <c r="FI376" s="40"/>
      <c r="FJ376" s="40"/>
      <c r="FK376" s="40"/>
      <c r="FL376" s="40"/>
      <c r="FM376" s="40"/>
      <c r="FN376" s="40"/>
      <c r="FO376" s="40"/>
      <c r="FP376" s="40"/>
      <c r="FQ376" s="40"/>
      <c r="FR376" s="40"/>
      <c r="FS376" s="40"/>
      <c r="FT376" s="40"/>
      <c r="FU376" s="40"/>
      <c r="FV376" s="40"/>
      <c r="FW376" s="40"/>
      <c r="FX376" s="40"/>
      <c r="FY376" s="40"/>
      <c r="FZ376" s="40"/>
      <c r="GA376" s="40"/>
      <c r="GB376" s="40"/>
      <c r="GC376" s="40"/>
      <c r="GD376" s="40"/>
      <c r="GE376" s="40"/>
      <c r="GF376" s="40"/>
      <c r="GG376" s="40"/>
      <c r="GH376" s="40"/>
      <c r="GI376" s="40"/>
      <c r="GJ376" s="40"/>
      <c r="GK376" s="40"/>
      <c r="GL376" s="40"/>
      <c r="GM376" s="40"/>
      <c r="GN376" s="40"/>
      <c r="GO376" s="40"/>
      <c r="GP376" s="40"/>
      <c r="GQ376" s="40"/>
      <c r="GR376" s="40"/>
      <c r="GS376" s="40"/>
      <c r="GT376" s="40"/>
      <c r="GU376" s="40"/>
      <c r="GV376" s="40"/>
      <c r="GW376" s="40"/>
      <c r="GX376" s="40"/>
      <c r="GY376" s="40"/>
    </row>
    <row r="377" spans="1:207" ht="15.6" x14ac:dyDescent="0.25">
      <c r="A377" s="36"/>
      <c r="B377" s="44"/>
      <c r="C377" s="36"/>
      <c r="D377" s="43" t="str">
        <f>'PLANILHA DE ORÇAMENTO- ANEXO 16'!D241</f>
        <v>ART: 2620252018788</v>
      </c>
    </row>
    <row r="378" spans="1:207" x14ac:dyDescent="0.25">
      <c r="A378" s="36"/>
      <c r="B378" s="44"/>
    </row>
    <row r="379" spans="1:207" s="41" customFormat="1" x14ac:dyDescent="0.25">
      <c r="A379" s="36"/>
      <c r="B379" s="37"/>
      <c r="C379" s="38"/>
      <c r="D379" s="39"/>
      <c r="E379" s="36"/>
      <c r="F379" s="36"/>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c r="CB379" s="40"/>
      <c r="CC379" s="40"/>
      <c r="CD379" s="40"/>
      <c r="CE379" s="40"/>
      <c r="CF379" s="40"/>
      <c r="CG379" s="40"/>
      <c r="CH379" s="40"/>
      <c r="CI379" s="40"/>
      <c r="CJ379" s="40"/>
      <c r="CK379" s="40"/>
      <c r="CL379" s="40"/>
      <c r="CM379" s="40"/>
      <c r="CN379" s="40"/>
      <c r="CO379" s="40"/>
      <c r="CP379" s="40"/>
      <c r="CQ379" s="40"/>
      <c r="CR379" s="40"/>
      <c r="CS379" s="40"/>
      <c r="CT379" s="40"/>
      <c r="CU379" s="40"/>
      <c r="CV379" s="40"/>
      <c r="CW379" s="40"/>
      <c r="CX379" s="40"/>
      <c r="CY379" s="40"/>
      <c r="CZ379" s="40"/>
      <c r="DA379" s="40"/>
      <c r="DB379" s="40"/>
      <c r="DC379" s="40"/>
      <c r="DD379" s="40"/>
      <c r="DE379" s="40"/>
      <c r="DF379" s="40"/>
      <c r="DG379" s="40"/>
      <c r="DH379" s="40"/>
      <c r="DI379" s="40"/>
      <c r="DJ379" s="40"/>
      <c r="DK379" s="40"/>
      <c r="DL379" s="40"/>
      <c r="DM379" s="40"/>
      <c r="DN379" s="40"/>
      <c r="DO379" s="40"/>
      <c r="DP379" s="40"/>
      <c r="DQ379" s="40"/>
      <c r="DR379" s="40"/>
      <c r="DS379" s="40"/>
      <c r="DT379" s="40"/>
      <c r="DU379" s="40"/>
      <c r="DV379" s="40"/>
      <c r="DW379" s="40"/>
      <c r="DX379" s="40"/>
      <c r="DY379" s="40"/>
      <c r="DZ379" s="40"/>
      <c r="EA379" s="40"/>
      <c r="EB379" s="40"/>
      <c r="EC379" s="40"/>
      <c r="ED379" s="40"/>
      <c r="EE379" s="40"/>
      <c r="EF379" s="40"/>
      <c r="EG379" s="40"/>
      <c r="EH379" s="40"/>
      <c r="EI379" s="40"/>
      <c r="EJ379" s="40"/>
      <c r="EK379" s="40"/>
      <c r="EL379" s="40"/>
      <c r="EM379" s="40"/>
      <c r="EN379" s="40"/>
      <c r="EO379" s="40"/>
      <c r="EP379" s="40"/>
      <c r="EQ379" s="40"/>
      <c r="ER379" s="40"/>
      <c r="ES379" s="40"/>
      <c r="ET379" s="40"/>
      <c r="EU379" s="40"/>
      <c r="EV379" s="40"/>
      <c r="EW379" s="40"/>
      <c r="EX379" s="40"/>
      <c r="EY379" s="40"/>
      <c r="EZ379" s="40"/>
      <c r="FA379" s="40"/>
      <c r="FB379" s="40"/>
      <c r="FC379" s="40"/>
      <c r="FD379" s="40"/>
      <c r="FE379" s="40"/>
      <c r="FF379" s="40"/>
      <c r="FG379" s="40"/>
      <c r="FH379" s="40"/>
      <c r="FI379" s="40"/>
      <c r="FJ379" s="40"/>
      <c r="FK379" s="40"/>
      <c r="FL379" s="40"/>
      <c r="FM379" s="40"/>
      <c r="FN379" s="40"/>
      <c r="FO379" s="40"/>
      <c r="FP379" s="40"/>
      <c r="FQ379" s="40"/>
      <c r="FR379" s="40"/>
      <c r="FS379" s="40"/>
      <c r="FT379" s="40"/>
      <c r="FU379" s="40"/>
      <c r="FV379" s="40"/>
      <c r="FW379" s="40"/>
      <c r="FX379" s="40"/>
      <c r="FY379" s="40"/>
      <c r="FZ379" s="40"/>
      <c r="GA379" s="40"/>
      <c r="GB379" s="40"/>
      <c r="GC379" s="40"/>
      <c r="GD379" s="40"/>
      <c r="GE379" s="40"/>
      <c r="GF379" s="40"/>
      <c r="GG379" s="40"/>
      <c r="GH379" s="40"/>
      <c r="GI379" s="40"/>
      <c r="GJ379" s="40"/>
      <c r="GK379" s="40"/>
      <c r="GL379" s="40"/>
      <c r="GM379" s="40"/>
      <c r="GN379" s="40"/>
      <c r="GO379" s="40"/>
      <c r="GP379" s="40"/>
      <c r="GQ379" s="40"/>
      <c r="GR379" s="40"/>
      <c r="GS379" s="40"/>
      <c r="GT379" s="40"/>
      <c r="GU379" s="40"/>
      <c r="GV379" s="40"/>
      <c r="GW379" s="40"/>
      <c r="GX379" s="40"/>
      <c r="GY379" s="40"/>
    </row>
    <row r="380" spans="1:207" s="41" customFormat="1" x14ac:dyDescent="0.25">
      <c r="A380" s="36"/>
      <c r="B380" s="37"/>
      <c r="C380" s="36"/>
      <c r="D380" s="42"/>
      <c r="E380" s="36"/>
      <c r="F380" s="36"/>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c r="CB380" s="40"/>
      <c r="CC380" s="40"/>
      <c r="CD380" s="40"/>
      <c r="CE380" s="40"/>
      <c r="CF380" s="40"/>
      <c r="CG380" s="40"/>
      <c r="CH380" s="40"/>
      <c r="CI380" s="40"/>
      <c r="CJ380" s="40"/>
      <c r="CK380" s="40"/>
      <c r="CL380" s="40"/>
      <c r="CM380" s="40"/>
      <c r="CN380" s="40"/>
      <c r="CO380" s="40"/>
      <c r="CP380" s="40"/>
      <c r="CQ380" s="40"/>
      <c r="CR380" s="40"/>
      <c r="CS380" s="40"/>
      <c r="CT380" s="40"/>
      <c r="CU380" s="40"/>
      <c r="CV380" s="40"/>
      <c r="CW380" s="40"/>
      <c r="CX380" s="40"/>
      <c r="CY380" s="40"/>
      <c r="CZ380" s="40"/>
      <c r="DA380" s="40"/>
      <c r="DB380" s="40"/>
      <c r="DC380" s="40"/>
      <c r="DD380" s="40"/>
      <c r="DE380" s="40"/>
      <c r="DF380" s="40"/>
      <c r="DG380" s="40"/>
      <c r="DH380" s="40"/>
      <c r="DI380" s="40"/>
      <c r="DJ380" s="40"/>
      <c r="DK380" s="40"/>
      <c r="DL380" s="40"/>
      <c r="DM380" s="40"/>
      <c r="DN380" s="40"/>
      <c r="DO380" s="40"/>
      <c r="DP380" s="40"/>
      <c r="DQ380" s="40"/>
      <c r="DR380" s="40"/>
      <c r="DS380" s="40"/>
      <c r="DT380" s="40"/>
      <c r="DU380" s="40"/>
      <c r="DV380" s="40"/>
      <c r="DW380" s="40"/>
      <c r="DX380" s="40"/>
      <c r="DY380" s="40"/>
      <c r="DZ380" s="40"/>
      <c r="EA380" s="40"/>
      <c r="EB380" s="40"/>
      <c r="EC380" s="40"/>
      <c r="ED380" s="40"/>
      <c r="EE380" s="40"/>
      <c r="EF380" s="40"/>
      <c r="EG380" s="40"/>
      <c r="EH380" s="40"/>
      <c r="EI380" s="40"/>
      <c r="EJ380" s="40"/>
      <c r="EK380" s="40"/>
      <c r="EL380" s="40"/>
      <c r="EM380" s="40"/>
      <c r="EN380" s="40"/>
      <c r="EO380" s="40"/>
      <c r="EP380" s="40"/>
      <c r="EQ380" s="40"/>
      <c r="ER380" s="40"/>
      <c r="ES380" s="40"/>
      <c r="ET380" s="40"/>
      <c r="EU380" s="40"/>
      <c r="EV380" s="40"/>
      <c r="EW380" s="40"/>
      <c r="EX380" s="40"/>
      <c r="EY380" s="40"/>
      <c r="EZ380" s="40"/>
      <c r="FA380" s="40"/>
      <c r="FB380" s="40"/>
      <c r="FC380" s="40"/>
      <c r="FD380" s="40"/>
      <c r="FE380" s="40"/>
      <c r="FF380" s="40"/>
      <c r="FG380" s="40"/>
      <c r="FH380" s="40"/>
      <c r="FI380" s="40"/>
      <c r="FJ380" s="40"/>
      <c r="FK380" s="40"/>
      <c r="FL380" s="40"/>
      <c r="FM380" s="40"/>
      <c r="FN380" s="40"/>
      <c r="FO380" s="40"/>
      <c r="FP380" s="40"/>
      <c r="FQ380" s="40"/>
      <c r="FR380" s="40"/>
      <c r="FS380" s="40"/>
      <c r="FT380" s="40"/>
      <c r="FU380" s="40"/>
      <c r="FV380" s="40"/>
      <c r="FW380" s="40"/>
      <c r="FX380" s="40"/>
      <c r="FY380" s="40"/>
      <c r="FZ380" s="40"/>
      <c r="GA380" s="40"/>
      <c r="GB380" s="40"/>
      <c r="GC380" s="40"/>
      <c r="GD380" s="40"/>
      <c r="GE380" s="40"/>
      <c r="GF380" s="40"/>
      <c r="GG380" s="40"/>
      <c r="GH380" s="40"/>
      <c r="GI380" s="40"/>
      <c r="GJ380" s="40"/>
      <c r="GK380" s="40"/>
      <c r="GL380" s="40"/>
      <c r="GM380" s="40"/>
      <c r="GN380" s="40"/>
      <c r="GO380" s="40"/>
      <c r="GP380" s="40"/>
      <c r="GQ380" s="40"/>
      <c r="GR380" s="40"/>
      <c r="GS380" s="40"/>
      <c r="GT380" s="40"/>
      <c r="GU380" s="40"/>
      <c r="GV380" s="40"/>
      <c r="GW380" s="40"/>
      <c r="GX380" s="40"/>
      <c r="GY380" s="40"/>
    </row>
    <row r="381" spans="1:207" s="41" customFormat="1" x14ac:dyDescent="0.25">
      <c r="A381" s="36"/>
      <c r="B381" s="37"/>
      <c r="C381" s="36"/>
      <c r="D381" s="42"/>
      <c r="E381" s="36"/>
      <c r="F381" s="36"/>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c r="CB381" s="40"/>
      <c r="CC381" s="40"/>
      <c r="CD381" s="40"/>
      <c r="CE381" s="40"/>
      <c r="CF381" s="40"/>
      <c r="CG381" s="40"/>
      <c r="CH381" s="40"/>
      <c r="CI381" s="40"/>
      <c r="CJ381" s="40"/>
      <c r="CK381" s="40"/>
      <c r="CL381" s="40"/>
      <c r="CM381" s="40"/>
      <c r="CN381" s="40"/>
      <c r="CO381" s="40"/>
      <c r="CP381" s="40"/>
      <c r="CQ381" s="40"/>
      <c r="CR381" s="40"/>
      <c r="CS381" s="40"/>
      <c r="CT381" s="40"/>
      <c r="CU381" s="40"/>
      <c r="CV381" s="40"/>
      <c r="CW381" s="40"/>
      <c r="CX381" s="40"/>
      <c r="CY381" s="40"/>
      <c r="CZ381" s="40"/>
      <c r="DA381" s="40"/>
      <c r="DB381" s="40"/>
      <c r="DC381" s="40"/>
      <c r="DD381" s="40"/>
      <c r="DE381" s="40"/>
      <c r="DF381" s="40"/>
      <c r="DG381" s="40"/>
      <c r="DH381" s="40"/>
      <c r="DI381" s="40"/>
      <c r="DJ381" s="40"/>
      <c r="DK381" s="40"/>
      <c r="DL381" s="40"/>
      <c r="DM381" s="40"/>
      <c r="DN381" s="40"/>
      <c r="DO381" s="40"/>
      <c r="DP381" s="40"/>
      <c r="DQ381" s="40"/>
      <c r="DR381" s="40"/>
      <c r="DS381" s="40"/>
      <c r="DT381" s="40"/>
      <c r="DU381" s="40"/>
      <c r="DV381" s="40"/>
      <c r="DW381" s="40"/>
      <c r="DX381" s="40"/>
      <c r="DY381" s="40"/>
      <c r="DZ381" s="40"/>
      <c r="EA381" s="40"/>
      <c r="EB381" s="40"/>
      <c r="EC381" s="40"/>
      <c r="ED381" s="40"/>
      <c r="EE381" s="40"/>
      <c r="EF381" s="40"/>
      <c r="EG381" s="40"/>
      <c r="EH381" s="40"/>
      <c r="EI381" s="40"/>
      <c r="EJ381" s="40"/>
      <c r="EK381" s="40"/>
      <c r="EL381" s="40"/>
      <c r="EM381" s="40"/>
      <c r="EN381" s="40"/>
      <c r="EO381" s="40"/>
      <c r="EP381" s="40"/>
      <c r="EQ381" s="40"/>
      <c r="ER381" s="40"/>
      <c r="ES381" s="40"/>
      <c r="ET381" s="40"/>
      <c r="EU381" s="40"/>
      <c r="EV381" s="40"/>
      <c r="EW381" s="40"/>
      <c r="EX381" s="40"/>
      <c r="EY381" s="40"/>
      <c r="EZ381" s="40"/>
      <c r="FA381" s="40"/>
      <c r="FB381" s="40"/>
      <c r="FC381" s="40"/>
      <c r="FD381" s="40"/>
      <c r="FE381" s="40"/>
      <c r="FF381" s="40"/>
      <c r="FG381" s="40"/>
      <c r="FH381" s="40"/>
      <c r="FI381" s="40"/>
      <c r="FJ381" s="40"/>
      <c r="FK381" s="40"/>
      <c r="FL381" s="40"/>
      <c r="FM381" s="40"/>
      <c r="FN381" s="40"/>
      <c r="FO381" s="40"/>
      <c r="FP381" s="40"/>
      <c r="FQ381" s="40"/>
      <c r="FR381" s="40"/>
      <c r="FS381" s="40"/>
      <c r="FT381" s="40"/>
      <c r="FU381" s="40"/>
      <c r="FV381" s="40"/>
      <c r="FW381" s="40"/>
      <c r="FX381" s="40"/>
      <c r="FY381" s="40"/>
      <c r="FZ381" s="40"/>
      <c r="GA381" s="40"/>
      <c r="GB381" s="40"/>
      <c r="GC381" s="40"/>
      <c r="GD381" s="40"/>
      <c r="GE381" s="40"/>
      <c r="GF381" s="40"/>
      <c r="GG381" s="40"/>
      <c r="GH381" s="40"/>
      <c r="GI381" s="40"/>
      <c r="GJ381" s="40"/>
      <c r="GK381" s="40"/>
      <c r="GL381" s="40"/>
      <c r="GM381" s="40"/>
      <c r="GN381" s="40"/>
      <c r="GO381" s="40"/>
      <c r="GP381" s="40"/>
      <c r="GQ381" s="40"/>
      <c r="GR381" s="40"/>
      <c r="GS381" s="40"/>
      <c r="GT381" s="40"/>
      <c r="GU381" s="40"/>
      <c r="GV381" s="40"/>
      <c r="GW381" s="40"/>
      <c r="GX381" s="40"/>
      <c r="GY381" s="40"/>
    </row>
    <row r="382" spans="1:207" s="41" customFormat="1" x14ac:dyDescent="0.25">
      <c r="A382" s="36"/>
      <c r="B382" s="37"/>
      <c r="C382" s="36"/>
      <c r="D382" s="42"/>
      <c r="E382" s="36"/>
      <c r="F382" s="36"/>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c r="CB382" s="40"/>
      <c r="CC382" s="40"/>
      <c r="CD382" s="40"/>
      <c r="CE382" s="40"/>
      <c r="CF382" s="40"/>
      <c r="CG382" s="40"/>
      <c r="CH382" s="40"/>
      <c r="CI382" s="40"/>
      <c r="CJ382" s="40"/>
      <c r="CK382" s="40"/>
      <c r="CL382" s="40"/>
      <c r="CM382" s="40"/>
      <c r="CN382" s="40"/>
      <c r="CO382" s="40"/>
      <c r="CP382" s="40"/>
      <c r="CQ382" s="40"/>
      <c r="CR382" s="40"/>
      <c r="CS382" s="40"/>
      <c r="CT382" s="40"/>
      <c r="CU382" s="40"/>
      <c r="CV382" s="40"/>
      <c r="CW382" s="40"/>
      <c r="CX382" s="40"/>
      <c r="CY382" s="40"/>
      <c r="CZ382" s="40"/>
      <c r="DA382" s="40"/>
      <c r="DB382" s="40"/>
      <c r="DC382" s="40"/>
      <c r="DD382" s="40"/>
      <c r="DE382" s="40"/>
      <c r="DF382" s="40"/>
      <c r="DG382" s="40"/>
      <c r="DH382" s="40"/>
      <c r="DI382" s="40"/>
      <c r="DJ382" s="40"/>
      <c r="DK382" s="40"/>
      <c r="DL382" s="40"/>
      <c r="DM382" s="40"/>
      <c r="DN382" s="40"/>
      <c r="DO382" s="40"/>
      <c r="DP382" s="40"/>
      <c r="DQ382" s="40"/>
      <c r="DR382" s="40"/>
      <c r="DS382" s="40"/>
      <c r="DT382" s="40"/>
      <c r="DU382" s="40"/>
      <c r="DV382" s="40"/>
      <c r="DW382" s="40"/>
      <c r="DX382" s="40"/>
      <c r="DY382" s="40"/>
      <c r="DZ382" s="40"/>
      <c r="EA382" s="40"/>
      <c r="EB382" s="40"/>
      <c r="EC382" s="40"/>
      <c r="ED382" s="40"/>
      <c r="EE382" s="40"/>
      <c r="EF382" s="40"/>
      <c r="EG382" s="40"/>
      <c r="EH382" s="40"/>
      <c r="EI382" s="40"/>
      <c r="EJ382" s="40"/>
      <c r="EK382" s="40"/>
      <c r="EL382" s="40"/>
      <c r="EM382" s="40"/>
      <c r="EN382" s="40"/>
      <c r="EO382" s="40"/>
      <c r="EP382" s="40"/>
      <c r="EQ382" s="40"/>
      <c r="ER382" s="40"/>
      <c r="ES382" s="40"/>
      <c r="ET382" s="40"/>
      <c r="EU382" s="40"/>
      <c r="EV382" s="40"/>
      <c r="EW382" s="40"/>
      <c r="EX382" s="40"/>
      <c r="EY382" s="40"/>
      <c r="EZ382" s="40"/>
      <c r="FA382" s="40"/>
      <c r="FB382" s="40"/>
      <c r="FC382" s="40"/>
      <c r="FD382" s="40"/>
      <c r="FE382" s="40"/>
      <c r="FF382" s="40"/>
      <c r="FG382" s="40"/>
      <c r="FH382" s="40"/>
      <c r="FI382" s="40"/>
      <c r="FJ382" s="40"/>
      <c r="FK382" s="40"/>
      <c r="FL382" s="40"/>
      <c r="FM382" s="40"/>
      <c r="FN382" s="40"/>
      <c r="FO382" s="40"/>
      <c r="FP382" s="40"/>
      <c r="FQ382" s="40"/>
      <c r="FR382" s="40"/>
      <c r="FS382" s="40"/>
      <c r="FT382" s="40"/>
      <c r="FU382" s="40"/>
      <c r="FV382" s="40"/>
      <c r="FW382" s="40"/>
      <c r="FX382" s="40"/>
      <c r="FY382" s="40"/>
      <c r="FZ382" s="40"/>
      <c r="GA382" s="40"/>
      <c r="GB382" s="40"/>
      <c r="GC382" s="40"/>
      <c r="GD382" s="40"/>
      <c r="GE382" s="40"/>
      <c r="GF382" s="40"/>
      <c r="GG382" s="40"/>
      <c r="GH382" s="40"/>
      <c r="GI382" s="40"/>
      <c r="GJ382" s="40"/>
      <c r="GK382" s="40"/>
      <c r="GL382" s="40"/>
      <c r="GM382" s="40"/>
      <c r="GN382" s="40"/>
      <c r="GO382" s="40"/>
      <c r="GP382" s="40"/>
      <c r="GQ382" s="40"/>
      <c r="GR382" s="40"/>
      <c r="GS382" s="40"/>
      <c r="GT382" s="40"/>
      <c r="GU382" s="40"/>
      <c r="GV382" s="40"/>
      <c r="GW382" s="40"/>
      <c r="GX382" s="40"/>
      <c r="GY382" s="40"/>
    </row>
    <row r="383" spans="1:207" s="41" customFormat="1" x14ac:dyDescent="0.25">
      <c r="A383" s="36"/>
      <c r="B383" s="45"/>
      <c r="C383" s="36"/>
      <c r="D383" s="42"/>
      <c r="E383" s="36"/>
      <c r="F383" s="36"/>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c r="CB383" s="40"/>
      <c r="CC383" s="40"/>
      <c r="CD383" s="40"/>
      <c r="CE383" s="40"/>
      <c r="CF383" s="40"/>
      <c r="CG383" s="40"/>
      <c r="CH383" s="40"/>
      <c r="CI383" s="40"/>
      <c r="CJ383" s="40"/>
      <c r="CK383" s="40"/>
      <c r="CL383" s="40"/>
      <c r="CM383" s="40"/>
      <c r="CN383" s="40"/>
      <c r="CO383" s="40"/>
      <c r="CP383" s="40"/>
      <c r="CQ383" s="40"/>
      <c r="CR383" s="40"/>
      <c r="CS383" s="40"/>
      <c r="CT383" s="40"/>
      <c r="CU383" s="40"/>
      <c r="CV383" s="40"/>
      <c r="CW383" s="40"/>
      <c r="CX383" s="40"/>
      <c r="CY383" s="40"/>
      <c r="CZ383" s="40"/>
      <c r="DA383" s="40"/>
      <c r="DB383" s="40"/>
      <c r="DC383" s="40"/>
      <c r="DD383" s="40"/>
      <c r="DE383" s="40"/>
      <c r="DF383" s="40"/>
      <c r="DG383" s="40"/>
      <c r="DH383" s="40"/>
      <c r="DI383" s="40"/>
      <c r="DJ383" s="40"/>
      <c r="DK383" s="40"/>
      <c r="DL383" s="40"/>
      <c r="DM383" s="40"/>
      <c r="DN383" s="40"/>
      <c r="DO383" s="40"/>
      <c r="DP383" s="40"/>
      <c r="DQ383" s="40"/>
      <c r="DR383" s="40"/>
      <c r="DS383" s="40"/>
      <c r="DT383" s="40"/>
      <c r="DU383" s="40"/>
      <c r="DV383" s="40"/>
      <c r="DW383" s="40"/>
      <c r="DX383" s="40"/>
      <c r="DY383" s="40"/>
      <c r="DZ383" s="40"/>
      <c r="EA383" s="40"/>
      <c r="EB383" s="40"/>
      <c r="EC383" s="40"/>
      <c r="ED383" s="40"/>
      <c r="EE383" s="40"/>
      <c r="EF383" s="40"/>
      <c r="EG383" s="40"/>
      <c r="EH383" s="40"/>
      <c r="EI383" s="40"/>
      <c r="EJ383" s="40"/>
      <c r="EK383" s="40"/>
      <c r="EL383" s="40"/>
      <c r="EM383" s="40"/>
      <c r="EN383" s="40"/>
      <c r="EO383" s="40"/>
      <c r="EP383" s="40"/>
      <c r="EQ383" s="40"/>
      <c r="ER383" s="40"/>
      <c r="ES383" s="40"/>
      <c r="ET383" s="40"/>
      <c r="EU383" s="40"/>
      <c r="EV383" s="40"/>
      <c r="EW383" s="40"/>
      <c r="EX383" s="40"/>
      <c r="EY383" s="40"/>
      <c r="EZ383" s="40"/>
      <c r="FA383" s="40"/>
      <c r="FB383" s="40"/>
      <c r="FC383" s="40"/>
      <c r="FD383" s="40"/>
      <c r="FE383" s="40"/>
      <c r="FF383" s="40"/>
      <c r="FG383" s="40"/>
      <c r="FH383" s="40"/>
      <c r="FI383" s="40"/>
      <c r="FJ383" s="40"/>
      <c r="FK383" s="40"/>
      <c r="FL383" s="40"/>
      <c r="FM383" s="40"/>
      <c r="FN383" s="40"/>
      <c r="FO383" s="40"/>
      <c r="FP383" s="40"/>
      <c r="FQ383" s="40"/>
      <c r="FR383" s="40"/>
      <c r="FS383" s="40"/>
      <c r="FT383" s="40"/>
      <c r="FU383" s="40"/>
      <c r="FV383" s="40"/>
      <c r="FW383" s="40"/>
      <c r="FX383" s="40"/>
      <c r="FY383" s="40"/>
      <c r="FZ383" s="40"/>
      <c r="GA383" s="40"/>
      <c r="GB383" s="40"/>
      <c r="GC383" s="40"/>
      <c r="GD383" s="40"/>
      <c r="GE383" s="40"/>
      <c r="GF383" s="40"/>
      <c r="GG383" s="40"/>
      <c r="GH383" s="40"/>
      <c r="GI383" s="40"/>
      <c r="GJ383" s="40"/>
      <c r="GK383" s="40"/>
      <c r="GL383" s="40"/>
      <c r="GM383" s="40"/>
      <c r="GN383" s="40"/>
      <c r="GO383" s="40"/>
      <c r="GP383" s="40"/>
      <c r="GQ383" s="40"/>
      <c r="GR383" s="40"/>
      <c r="GS383" s="40"/>
      <c r="GT383" s="40"/>
      <c r="GU383" s="40"/>
      <c r="GV383" s="40"/>
      <c r="GW383" s="40"/>
      <c r="GX383" s="40"/>
      <c r="GY383" s="40"/>
    </row>
    <row r="384" spans="1:207" s="41" customFormat="1" x14ac:dyDescent="0.25">
      <c r="A384" s="36"/>
      <c r="B384" s="45"/>
      <c r="C384" s="36"/>
      <c r="D384" s="42"/>
      <c r="E384" s="36"/>
      <c r="F384" s="36"/>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c r="CB384" s="40"/>
      <c r="CC384" s="40"/>
      <c r="CD384" s="40"/>
      <c r="CE384" s="40"/>
      <c r="CF384" s="40"/>
      <c r="CG384" s="40"/>
      <c r="CH384" s="40"/>
      <c r="CI384" s="40"/>
      <c r="CJ384" s="40"/>
      <c r="CK384" s="40"/>
      <c r="CL384" s="40"/>
      <c r="CM384" s="40"/>
      <c r="CN384" s="40"/>
      <c r="CO384" s="40"/>
      <c r="CP384" s="40"/>
      <c r="CQ384" s="40"/>
      <c r="CR384" s="40"/>
      <c r="CS384" s="40"/>
      <c r="CT384" s="40"/>
      <c r="CU384" s="40"/>
      <c r="CV384" s="40"/>
      <c r="CW384" s="40"/>
      <c r="CX384" s="40"/>
      <c r="CY384" s="40"/>
      <c r="CZ384" s="40"/>
      <c r="DA384" s="40"/>
      <c r="DB384" s="40"/>
      <c r="DC384" s="40"/>
      <c r="DD384" s="40"/>
      <c r="DE384" s="40"/>
      <c r="DF384" s="40"/>
      <c r="DG384" s="40"/>
      <c r="DH384" s="40"/>
      <c r="DI384" s="40"/>
      <c r="DJ384" s="40"/>
      <c r="DK384" s="40"/>
      <c r="DL384" s="40"/>
      <c r="DM384" s="40"/>
      <c r="DN384" s="40"/>
      <c r="DO384" s="40"/>
      <c r="DP384" s="40"/>
      <c r="DQ384" s="40"/>
      <c r="DR384" s="40"/>
      <c r="DS384" s="40"/>
      <c r="DT384" s="40"/>
      <c r="DU384" s="40"/>
      <c r="DV384" s="40"/>
      <c r="DW384" s="40"/>
      <c r="DX384" s="40"/>
      <c r="DY384" s="40"/>
      <c r="DZ384" s="40"/>
      <c r="EA384" s="40"/>
      <c r="EB384" s="40"/>
      <c r="EC384" s="40"/>
      <c r="ED384" s="40"/>
      <c r="EE384" s="40"/>
      <c r="EF384" s="40"/>
      <c r="EG384" s="40"/>
      <c r="EH384" s="40"/>
      <c r="EI384" s="40"/>
      <c r="EJ384" s="40"/>
      <c r="EK384" s="40"/>
      <c r="EL384" s="40"/>
      <c r="EM384" s="40"/>
      <c r="EN384" s="40"/>
      <c r="EO384" s="40"/>
      <c r="EP384" s="40"/>
      <c r="EQ384" s="40"/>
      <c r="ER384" s="40"/>
      <c r="ES384" s="40"/>
      <c r="ET384" s="40"/>
      <c r="EU384" s="40"/>
      <c r="EV384" s="40"/>
      <c r="EW384" s="40"/>
      <c r="EX384" s="40"/>
      <c r="EY384" s="40"/>
      <c r="EZ384" s="40"/>
      <c r="FA384" s="40"/>
      <c r="FB384" s="40"/>
      <c r="FC384" s="40"/>
      <c r="FD384" s="40"/>
      <c r="FE384" s="40"/>
      <c r="FF384" s="40"/>
      <c r="FG384" s="40"/>
      <c r="FH384" s="40"/>
      <c r="FI384" s="40"/>
      <c r="FJ384" s="40"/>
      <c r="FK384" s="40"/>
      <c r="FL384" s="40"/>
      <c r="FM384" s="40"/>
      <c r="FN384" s="40"/>
      <c r="FO384" s="40"/>
      <c r="FP384" s="40"/>
      <c r="FQ384" s="40"/>
      <c r="FR384" s="40"/>
      <c r="FS384" s="40"/>
      <c r="FT384" s="40"/>
      <c r="FU384" s="40"/>
      <c r="FV384" s="40"/>
      <c r="FW384" s="40"/>
      <c r="FX384" s="40"/>
      <c r="FY384" s="40"/>
      <c r="FZ384" s="40"/>
      <c r="GA384" s="40"/>
      <c r="GB384" s="40"/>
      <c r="GC384" s="40"/>
      <c r="GD384" s="40"/>
      <c r="GE384" s="40"/>
      <c r="GF384" s="40"/>
      <c r="GG384" s="40"/>
      <c r="GH384" s="40"/>
      <c r="GI384" s="40"/>
      <c r="GJ384" s="40"/>
      <c r="GK384" s="40"/>
      <c r="GL384" s="40"/>
      <c r="GM384" s="40"/>
      <c r="GN384" s="40"/>
      <c r="GO384" s="40"/>
      <c r="GP384" s="40"/>
      <c r="GQ384" s="40"/>
      <c r="GR384" s="40"/>
      <c r="GS384" s="40"/>
      <c r="GT384" s="40"/>
      <c r="GU384" s="40"/>
      <c r="GV384" s="40"/>
      <c r="GW384" s="40"/>
      <c r="GX384" s="40"/>
      <c r="GY384" s="40"/>
    </row>
    <row r="385" spans="1:207" s="41" customFormat="1" x14ac:dyDescent="0.25">
      <c r="A385" s="46"/>
      <c r="B385" s="45"/>
      <c r="C385" s="36"/>
      <c r="D385" s="42"/>
      <c r="E385" s="36"/>
      <c r="F385" s="36"/>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c r="CB385" s="40"/>
      <c r="CC385" s="40"/>
      <c r="CD385" s="40"/>
      <c r="CE385" s="40"/>
      <c r="CF385" s="40"/>
      <c r="CG385" s="40"/>
      <c r="CH385" s="40"/>
      <c r="CI385" s="40"/>
      <c r="CJ385" s="40"/>
      <c r="CK385" s="40"/>
      <c r="CL385" s="40"/>
      <c r="CM385" s="40"/>
      <c r="CN385" s="40"/>
      <c r="CO385" s="40"/>
      <c r="CP385" s="40"/>
      <c r="CQ385" s="40"/>
      <c r="CR385" s="40"/>
      <c r="CS385" s="40"/>
      <c r="CT385" s="40"/>
      <c r="CU385" s="40"/>
      <c r="CV385" s="40"/>
      <c r="CW385" s="40"/>
      <c r="CX385" s="40"/>
      <c r="CY385" s="40"/>
      <c r="CZ385" s="40"/>
      <c r="DA385" s="40"/>
      <c r="DB385" s="40"/>
      <c r="DC385" s="40"/>
      <c r="DD385" s="40"/>
      <c r="DE385" s="40"/>
      <c r="DF385" s="40"/>
      <c r="DG385" s="40"/>
      <c r="DH385" s="40"/>
      <c r="DI385" s="40"/>
      <c r="DJ385" s="40"/>
      <c r="DK385" s="40"/>
      <c r="DL385" s="40"/>
      <c r="DM385" s="40"/>
      <c r="DN385" s="40"/>
      <c r="DO385" s="40"/>
      <c r="DP385" s="40"/>
      <c r="DQ385" s="40"/>
      <c r="DR385" s="40"/>
      <c r="DS385" s="40"/>
      <c r="DT385" s="40"/>
      <c r="DU385" s="40"/>
      <c r="DV385" s="40"/>
      <c r="DW385" s="40"/>
      <c r="DX385" s="40"/>
      <c r="DY385" s="40"/>
      <c r="DZ385" s="40"/>
      <c r="EA385" s="40"/>
      <c r="EB385" s="40"/>
      <c r="EC385" s="40"/>
      <c r="ED385" s="40"/>
      <c r="EE385" s="40"/>
      <c r="EF385" s="40"/>
      <c r="EG385" s="40"/>
      <c r="EH385" s="40"/>
      <c r="EI385" s="40"/>
      <c r="EJ385" s="40"/>
      <c r="EK385" s="40"/>
      <c r="EL385" s="40"/>
      <c r="EM385" s="40"/>
      <c r="EN385" s="40"/>
      <c r="EO385" s="40"/>
      <c r="EP385" s="40"/>
      <c r="EQ385" s="40"/>
      <c r="ER385" s="40"/>
      <c r="ES385" s="40"/>
      <c r="ET385" s="40"/>
      <c r="EU385" s="40"/>
      <c r="EV385" s="40"/>
      <c r="EW385" s="40"/>
      <c r="EX385" s="40"/>
      <c r="EY385" s="40"/>
      <c r="EZ385" s="40"/>
      <c r="FA385" s="40"/>
      <c r="FB385" s="40"/>
      <c r="FC385" s="40"/>
      <c r="FD385" s="40"/>
      <c r="FE385" s="40"/>
      <c r="FF385" s="40"/>
      <c r="FG385" s="40"/>
      <c r="FH385" s="40"/>
      <c r="FI385" s="40"/>
      <c r="FJ385" s="40"/>
      <c r="FK385" s="40"/>
      <c r="FL385" s="40"/>
      <c r="FM385" s="40"/>
      <c r="FN385" s="40"/>
      <c r="FO385" s="40"/>
      <c r="FP385" s="40"/>
      <c r="FQ385" s="40"/>
      <c r="FR385" s="40"/>
      <c r="FS385" s="40"/>
      <c r="FT385" s="40"/>
      <c r="FU385" s="40"/>
      <c r="FV385" s="40"/>
      <c r="FW385" s="40"/>
      <c r="FX385" s="40"/>
      <c r="FY385" s="40"/>
      <c r="FZ385" s="40"/>
      <c r="GA385" s="40"/>
      <c r="GB385" s="40"/>
      <c r="GC385" s="40"/>
      <c r="GD385" s="40"/>
      <c r="GE385" s="40"/>
      <c r="GF385" s="40"/>
      <c r="GG385" s="40"/>
      <c r="GH385" s="40"/>
      <c r="GI385" s="40"/>
      <c r="GJ385" s="40"/>
      <c r="GK385" s="40"/>
      <c r="GL385" s="40"/>
      <c r="GM385" s="40"/>
      <c r="GN385" s="40"/>
      <c r="GO385" s="40"/>
      <c r="GP385" s="40"/>
      <c r="GQ385" s="40"/>
      <c r="GR385" s="40"/>
      <c r="GS385" s="40"/>
      <c r="GT385" s="40"/>
      <c r="GU385" s="40"/>
      <c r="GV385" s="40"/>
      <c r="GW385" s="40"/>
      <c r="GX385" s="40"/>
      <c r="GY385" s="40"/>
    </row>
    <row r="386" spans="1:207" s="41" customFormat="1" x14ac:dyDescent="0.25">
      <c r="A386" s="36"/>
      <c r="B386" s="36"/>
      <c r="C386" s="36"/>
      <c r="D386" s="42"/>
      <c r="E386" s="36"/>
      <c r="F386" s="36"/>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c r="CB386" s="40"/>
      <c r="CC386" s="40"/>
      <c r="CD386" s="40"/>
      <c r="CE386" s="40"/>
      <c r="CF386" s="40"/>
      <c r="CG386" s="40"/>
      <c r="CH386" s="40"/>
      <c r="CI386" s="40"/>
      <c r="CJ386" s="40"/>
      <c r="CK386" s="40"/>
      <c r="CL386" s="40"/>
      <c r="CM386" s="40"/>
      <c r="CN386" s="40"/>
      <c r="CO386" s="40"/>
      <c r="CP386" s="40"/>
      <c r="CQ386" s="40"/>
      <c r="CR386" s="40"/>
      <c r="CS386" s="40"/>
      <c r="CT386" s="40"/>
      <c r="CU386" s="40"/>
      <c r="CV386" s="40"/>
      <c r="CW386" s="40"/>
      <c r="CX386" s="40"/>
      <c r="CY386" s="40"/>
      <c r="CZ386" s="40"/>
      <c r="DA386" s="40"/>
      <c r="DB386" s="40"/>
      <c r="DC386" s="40"/>
      <c r="DD386" s="40"/>
      <c r="DE386" s="40"/>
      <c r="DF386" s="40"/>
      <c r="DG386" s="40"/>
      <c r="DH386" s="40"/>
      <c r="DI386" s="40"/>
      <c r="DJ386" s="40"/>
      <c r="DK386" s="40"/>
      <c r="DL386" s="40"/>
      <c r="DM386" s="40"/>
      <c r="DN386" s="40"/>
      <c r="DO386" s="40"/>
      <c r="DP386" s="40"/>
      <c r="DQ386" s="40"/>
      <c r="DR386" s="40"/>
      <c r="DS386" s="40"/>
      <c r="DT386" s="40"/>
      <c r="DU386" s="40"/>
      <c r="DV386" s="40"/>
      <c r="DW386" s="40"/>
      <c r="DX386" s="40"/>
      <c r="DY386" s="40"/>
      <c r="DZ386" s="40"/>
      <c r="EA386" s="40"/>
      <c r="EB386" s="40"/>
      <c r="EC386" s="40"/>
      <c r="ED386" s="40"/>
      <c r="EE386" s="40"/>
      <c r="EF386" s="40"/>
      <c r="EG386" s="40"/>
      <c r="EH386" s="40"/>
      <c r="EI386" s="40"/>
      <c r="EJ386" s="40"/>
      <c r="EK386" s="40"/>
      <c r="EL386" s="40"/>
      <c r="EM386" s="40"/>
      <c r="EN386" s="40"/>
      <c r="EO386" s="40"/>
      <c r="EP386" s="40"/>
      <c r="EQ386" s="40"/>
      <c r="ER386" s="40"/>
      <c r="ES386" s="40"/>
      <c r="ET386" s="40"/>
      <c r="EU386" s="40"/>
      <c r="EV386" s="40"/>
      <c r="EW386" s="40"/>
      <c r="EX386" s="40"/>
      <c r="EY386" s="40"/>
      <c r="EZ386" s="40"/>
      <c r="FA386" s="40"/>
      <c r="FB386" s="40"/>
      <c r="FC386" s="40"/>
      <c r="FD386" s="40"/>
      <c r="FE386" s="40"/>
      <c r="FF386" s="40"/>
      <c r="FG386" s="40"/>
      <c r="FH386" s="40"/>
      <c r="FI386" s="40"/>
      <c r="FJ386" s="40"/>
      <c r="FK386" s="40"/>
      <c r="FL386" s="40"/>
      <c r="FM386" s="40"/>
      <c r="FN386" s="40"/>
      <c r="FO386" s="40"/>
      <c r="FP386" s="40"/>
      <c r="FQ386" s="40"/>
      <c r="FR386" s="40"/>
      <c r="FS386" s="40"/>
      <c r="FT386" s="40"/>
      <c r="FU386" s="40"/>
      <c r="FV386" s="40"/>
      <c r="FW386" s="40"/>
      <c r="FX386" s="40"/>
      <c r="FY386" s="40"/>
      <c r="FZ386" s="40"/>
      <c r="GA386" s="40"/>
      <c r="GB386" s="40"/>
      <c r="GC386" s="40"/>
      <c r="GD386" s="40"/>
      <c r="GE386" s="40"/>
      <c r="GF386" s="40"/>
      <c r="GG386" s="40"/>
      <c r="GH386" s="40"/>
      <c r="GI386" s="40"/>
      <c r="GJ386" s="40"/>
      <c r="GK386" s="40"/>
      <c r="GL386" s="40"/>
      <c r="GM386" s="40"/>
      <c r="GN386" s="40"/>
      <c r="GO386" s="40"/>
      <c r="GP386" s="40"/>
      <c r="GQ386" s="40"/>
      <c r="GR386" s="40"/>
      <c r="GS386" s="40"/>
      <c r="GT386" s="40"/>
      <c r="GU386" s="40"/>
      <c r="GV386" s="40"/>
      <c r="GW386" s="40"/>
      <c r="GX386" s="40"/>
      <c r="GY386" s="40"/>
    </row>
    <row r="387" spans="1:207" s="41" customFormat="1" ht="67.5" customHeight="1" x14ac:dyDescent="0.25">
      <c r="A387" s="36"/>
      <c r="B387" s="36"/>
      <c r="C387" s="36"/>
      <c r="D387" s="42"/>
      <c r="E387" s="36"/>
      <c r="F387" s="36"/>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c r="CB387" s="40"/>
      <c r="CC387" s="40"/>
      <c r="CD387" s="40"/>
      <c r="CE387" s="40"/>
      <c r="CF387" s="40"/>
      <c r="CG387" s="40"/>
      <c r="CH387" s="40"/>
      <c r="CI387" s="40"/>
      <c r="CJ387" s="40"/>
      <c r="CK387" s="40"/>
      <c r="CL387" s="40"/>
      <c r="CM387" s="40"/>
      <c r="CN387" s="40"/>
      <c r="CO387" s="40"/>
      <c r="CP387" s="40"/>
      <c r="CQ387" s="40"/>
      <c r="CR387" s="40"/>
      <c r="CS387" s="40"/>
      <c r="CT387" s="40"/>
      <c r="CU387" s="40"/>
      <c r="CV387" s="40"/>
      <c r="CW387" s="40"/>
      <c r="CX387" s="40"/>
      <c r="CY387" s="40"/>
      <c r="CZ387" s="40"/>
      <c r="DA387" s="40"/>
      <c r="DB387" s="40"/>
      <c r="DC387" s="40"/>
      <c r="DD387" s="40"/>
      <c r="DE387" s="40"/>
      <c r="DF387" s="40"/>
      <c r="DG387" s="40"/>
      <c r="DH387" s="40"/>
      <c r="DI387" s="40"/>
      <c r="DJ387" s="40"/>
      <c r="DK387" s="40"/>
      <c r="DL387" s="40"/>
      <c r="DM387" s="40"/>
      <c r="DN387" s="40"/>
      <c r="DO387" s="40"/>
      <c r="DP387" s="40"/>
      <c r="DQ387" s="40"/>
      <c r="DR387" s="40"/>
      <c r="DS387" s="40"/>
      <c r="DT387" s="40"/>
      <c r="DU387" s="40"/>
      <c r="DV387" s="40"/>
      <c r="DW387" s="40"/>
      <c r="DX387" s="40"/>
      <c r="DY387" s="40"/>
      <c r="DZ387" s="40"/>
      <c r="EA387" s="40"/>
      <c r="EB387" s="40"/>
      <c r="EC387" s="40"/>
      <c r="ED387" s="40"/>
      <c r="EE387" s="40"/>
      <c r="EF387" s="40"/>
      <c r="EG387" s="40"/>
      <c r="EH387" s="40"/>
      <c r="EI387" s="40"/>
      <c r="EJ387" s="40"/>
      <c r="EK387" s="40"/>
      <c r="EL387" s="40"/>
      <c r="EM387" s="40"/>
      <c r="EN387" s="40"/>
      <c r="EO387" s="40"/>
      <c r="EP387" s="40"/>
      <c r="EQ387" s="40"/>
      <c r="ER387" s="40"/>
      <c r="ES387" s="40"/>
      <c r="ET387" s="40"/>
      <c r="EU387" s="40"/>
      <c r="EV387" s="40"/>
      <c r="EW387" s="40"/>
      <c r="EX387" s="40"/>
      <c r="EY387" s="40"/>
      <c r="EZ387" s="40"/>
      <c r="FA387" s="40"/>
      <c r="FB387" s="40"/>
      <c r="FC387" s="40"/>
      <c r="FD387" s="40"/>
      <c r="FE387" s="40"/>
      <c r="FF387" s="40"/>
      <c r="FG387" s="40"/>
      <c r="FH387" s="40"/>
      <c r="FI387" s="40"/>
      <c r="FJ387" s="40"/>
      <c r="FK387" s="40"/>
      <c r="FL387" s="40"/>
      <c r="FM387" s="40"/>
      <c r="FN387" s="40"/>
      <c r="FO387" s="40"/>
      <c r="FP387" s="40"/>
      <c r="FQ387" s="40"/>
      <c r="FR387" s="40"/>
      <c r="FS387" s="40"/>
      <c r="FT387" s="40"/>
      <c r="FU387" s="40"/>
      <c r="FV387" s="40"/>
      <c r="FW387" s="40"/>
      <c r="FX387" s="40"/>
      <c r="FY387" s="40"/>
      <c r="FZ387" s="40"/>
      <c r="GA387" s="40"/>
      <c r="GB387" s="40"/>
      <c r="GC387" s="40"/>
      <c r="GD387" s="40"/>
      <c r="GE387" s="40"/>
      <c r="GF387" s="40"/>
      <c r="GG387" s="40"/>
      <c r="GH387" s="40"/>
      <c r="GI387" s="40"/>
      <c r="GJ387" s="40"/>
      <c r="GK387" s="40"/>
      <c r="GL387" s="40"/>
      <c r="GM387" s="40"/>
      <c r="GN387" s="40"/>
      <c r="GO387" s="40"/>
      <c r="GP387" s="40"/>
      <c r="GQ387" s="40"/>
      <c r="GR387" s="40"/>
      <c r="GS387" s="40"/>
      <c r="GT387" s="40"/>
      <c r="GU387" s="40"/>
      <c r="GV387" s="40"/>
      <c r="GW387" s="40"/>
      <c r="GX387" s="40"/>
      <c r="GY387" s="40"/>
    </row>
    <row r="388" spans="1:207" s="41" customFormat="1" ht="15.6" x14ac:dyDescent="0.25">
      <c r="A388" s="36"/>
      <c r="B388" s="36"/>
      <c r="C388" s="36"/>
      <c r="D388" s="43"/>
      <c r="E388" s="47"/>
      <c r="F388" s="47"/>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c r="CB388" s="40"/>
      <c r="CC388" s="40"/>
      <c r="CD388" s="40"/>
      <c r="CE388" s="40"/>
      <c r="CF388" s="40"/>
      <c r="CG388" s="40"/>
      <c r="CH388" s="40"/>
      <c r="CI388" s="40"/>
      <c r="CJ388" s="40"/>
      <c r="CK388" s="40"/>
      <c r="CL388" s="40"/>
      <c r="CM388" s="40"/>
      <c r="CN388" s="40"/>
      <c r="CO388" s="40"/>
      <c r="CP388" s="40"/>
      <c r="CQ388" s="40"/>
      <c r="CR388" s="40"/>
      <c r="CS388" s="40"/>
      <c r="CT388" s="40"/>
      <c r="CU388" s="40"/>
      <c r="CV388" s="40"/>
      <c r="CW388" s="40"/>
      <c r="CX388" s="40"/>
      <c r="CY388" s="40"/>
      <c r="CZ388" s="40"/>
      <c r="DA388" s="40"/>
      <c r="DB388" s="40"/>
      <c r="DC388" s="40"/>
      <c r="DD388" s="40"/>
      <c r="DE388" s="40"/>
      <c r="DF388" s="40"/>
      <c r="DG388" s="40"/>
      <c r="DH388" s="40"/>
      <c r="DI388" s="40"/>
      <c r="DJ388" s="40"/>
      <c r="DK388" s="40"/>
      <c r="DL388" s="40"/>
      <c r="DM388" s="40"/>
      <c r="DN388" s="40"/>
      <c r="DO388" s="40"/>
      <c r="DP388" s="40"/>
      <c r="DQ388" s="40"/>
      <c r="DR388" s="40"/>
      <c r="DS388" s="40"/>
      <c r="DT388" s="40"/>
      <c r="DU388" s="40"/>
      <c r="DV388" s="40"/>
      <c r="DW388" s="40"/>
      <c r="DX388" s="40"/>
      <c r="DY388" s="40"/>
      <c r="DZ388" s="40"/>
      <c r="EA388" s="40"/>
      <c r="EB388" s="40"/>
      <c r="EC388" s="40"/>
      <c r="ED388" s="40"/>
      <c r="EE388" s="40"/>
      <c r="EF388" s="40"/>
      <c r="EG388" s="40"/>
      <c r="EH388" s="40"/>
      <c r="EI388" s="40"/>
      <c r="EJ388" s="40"/>
      <c r="EK388" s="40"/>
      <c r="EL388" s="40"/>
      <c r="EM388" s="40"/>
      <c r="EN388" s="40"/>
      <c r="EO388" s="40"/>
      <c r="EP388" s="40"/>
      <c r="EQ388" s="40"/>
      <c r="ER388" s="40"/>
      <c r="ES388" s="40"/>
      <c r="ET388" s="40"/>
      <c r="EU388" s="40"/>
      <c r="EV388" s="40"/>
      <c r="EW388" s="40"/>
      <c r="EX388" s="40"/>
      <c r="EY388" s="40"/>
      <c r="EZ388" s="40"/>
      <c r="FA388" s="40"/>
      <c r="FB388" s="40"/>
      <c r="FC388" s="40"/>
      <c r="FD388" s="40"/>
      <c r="FE388" s="40"/>
      <c r="FF388" s="40"/>
      <c r="FG388" s="40"/>
      <c r="FH388" s="40"/>
      <c r="FI388" s="40"/>
      <c r="FJ388" s="40"/>
      <c r="FK388" s="40"/>
      <c r="FL388" s="40"/>
      <c r="FM388" s="40"/>
      <c r="FN388" s="40"/>
      <c r="FO388" s="40"/>
      <c r="FP388" s="40"/>
      <c r="FQ388" s="40"/>
      <c r="FR388" s="40"/>
      <c r="FS388" s="40"/>
      <c r="FT388" s="40"/>
      <c r="FU388" s="40"/>
      <c r="FV388" s="40"/>
      <c r="FW388" s="40"/>
      <c r="FX388" s="40"/>
      <c r="FY388" s="40"/>
      <c r="FZ388" s="40"/>
      <c r="GA388" s="40"/>
      <c r="GB388" s="40"/>
      <c r="GC388" s="40"/>
      <c r="GD388" s="40"/>
      <c r="GE388" s="40"/>
      <c r="GF388" s="40"/>
      <c r="GG388" s="40"/>
      <c r="GH388" s="40"/>
      <c r="GI388" s="40"/>
      <c r="GJ388" s="40"/>
      <c r="GK388" s="40"/>
      <c r="GL388" s="40"/>
      <c r="GM388" s="40"/>
      <c r="GN388" s="40"/>
      <c r="GO388" s="40"/>
      <c r="GP388" s="40"/>
      <c r="GQ388" s="40"/>
      <c r="GR388" s="40"/>
      <c r="GS388" s="40"/>
      <c r="GT388" s="40"/>
      <c r="GU388" s="40"/>
      <c r="GV388" s="40"/>
      <c r="GW388" s="40"/>
      <c r="GX388" s="40"/>
      <c r="GY388" s="40"/>
    </row>
    <row r="389" spans="1:207" s="41" customFormat="1" ht="15.6" x14ac:dyDescent="0.25">
      <c r="A389" s="36"/>
      <c r="B389" s="36"/>
      <c r="C389" s="36"/>
      <c r="D389" s="43"/>
      <c r="E389" s="48"/>
      <c r="F389" s="48"/>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c r="CB389" s="40"/>
      <c r="CC389" s="40"/>
      <c r="CD389" s="40"/>
      <c r="CE389" s="40"/>
      <c r="CF389" s="40"/>
      <c r="CG389" s="40"/>
      <c r="CH389" s="40"/>
      <c r="CI389" s="40"/>
      <c r="CJ389" s="40"/>
      <c r="CK389" s="40"/>
      <c r="CL389" s="40"/>
      <c r="CM389" s="40"/>
      <c r="CN389" s="40"/>
      <c r="CO389" s="40"/>
      <c r="CP389" s="40"/>
      <c r="CQ389" s="40"/>
      <c r="CR389" s="40"/>
      <c r="CS389" s="40"/>
      <c r="CT389" s="40"/>
      <c r="CU389" s="40"/>
      <c r="CV389" s="40"/>
      <c r="CW389" s="40"/>
      <c r="CX389" s="40"/>
      <c r="CY389" s="40"/>
      <c r="CZ389" s="40"/>
      <c r="DA389" s="40"/>
      <c r="DB389" s="40"/>
      <c r="DC389" s="40"/>
      <c r="DD389" s="40"/>
      <c r="DE389" s="40"/>
      <c r="DF389" s="40"/>
      <c r="DG389" s="40"/>
      <c r="DH389" s="40"/>
      <c r="DI389" s="40"/>
      <c r="DJ389" s="40"/>
      <c r="DK389" s="40"/>
      <c r="DL389" s="40"/>
      <c r="DM389" s="40"/>
      <c r="DN389" s="40"/>
      <c r="DO389" s="40"/>
      <c r="DP389" s="40"/>
      <c r="DQ389" s="40"/>
      <c r="DR389" s="40"/>
      <c r="DS389" s="40"/>
      <c r="DT389" s="40"/>
      <c r="DU389" s="40"/>
      <c r="DV389" s="40"/>
      <c r="DW389" s="40"/>
      <c r="DX389" s="40"/>
      <c r="DY389" s="40"/>
      <c r="DZ389" s="40"/>
      <c r="EA389" s="40"/>
      <c r="EB389" s="40"/>
      <c r="EC389" s="40"/>
      <c r="ED389" s="40"/>
      <c r="EE389" s="40"/>
      <c r="EF389" s="40"/>
      <c r="EG389" s="40"/>
      <c r="EH389" s="40"/>
      <c r="EI389" s="40"/>
      <c r="EJ389" s="40"/>
      <c r="EK389" s="40"/>
      <c r="EL389" s="40"/>
      <c r="EM389" s="40"/>
      <c r="EN389" s="40"/>
      <c r="EO389" s="40"/>
      <c r="EP389" s="40"/>
      <c r="EQ389" s="40"/>
      <c r="ER389" s="40"/>
      <c r="ES389" s="40"/>
      <c r="ET389" s="40"/>
      <c r="EU389" s="40"/>
      <c r="EV389" s="40"/>
      <c r="EW389" s="40"/>
      <c r="EX389" s="40"/>
      <c r="EY389" s="40"/>
      <c r="EZ389" s="40"/>
      <c r="FA389" s="40"/>
      <c r="FB389" s="40"/>
      <c r="FC389" s="40"/>
      <c r="FD389" s="40"/>
      <c r="FE389" s="40"/>
      <c r="FF389" s="40"/>
      <c r="FG389" s="40"/>
      <c r="FH389" s="40"/>
      <c r="FI389" s="40"/>
      <c r="FJ389" s="40"/>
      <c r="FK389" s="40"/>
      <c r="FL389" s="40"/>
      <c r="FM389" s="40"/>
      <c r="FN389" s="40"/>
      <c r="FO389" s="40"/>
      <c r="FP389" s="40"/>
      <c r="FQ389" s="40"/>
      <c r="FR389" s="40"/>
      <c r="FS389" s="40"/>
      <c r="FT389" s="40"/>
      <c r="FU389" s="40"/>
      <c r="FV389" s="40"/>
      <c r="FW389" s="40"/>
      <c r="FX389" s="40"/>
      <c r="FY389" s="40"/>
      <c r="FZ389" s="40"/>
      <c r="GA389" s="40"/>
      <c r="GB389" s="40"/>
      <c r="GC389" s="40"/>
      <c r="GD389" s="40"/>
      <c r="GE389" s="40"/>
      <c r="GF389" s="40"/>
      <c r="GG389" s="40"/>
      <c r="GH389" s="40"/>
      <c r="GI389" s="40"/>
      <c r="GJ389" s="40"/>
      <c r="GK389" s="40"/>
      <c r="GL389" s="40"/>
      <c r="GM389" s="40"/>
      <c r="GN389" s="40"/>
      <c r="GO389" s="40"/>
      <c r="GP389" s="40"/>
      <c r="GQ389" s="40"/>
      <c r="GR389" s="40"/>
      <c r="GS389" s="40"/>
      <c r="GT389" s="40"/>
      <c r="GU389" s="40"/>
      <c r="GV389" s="40"/>
      <c r="GW389" s="40"/>
      <c r="GX389" s="40"/>
      <c r="GY389" s="40"/>
    </row>
    <row r="390" spans="1:207" s="41" customFormat="1" ht="15.6" x14ac:dyDescent="0.25">
      <c r="A390" s="36"/>
      <c r="B390" s="36"/>
      <c r="C390" s="36"/>
      <c r="D390" s="43"/>
      <c r="E390" s="36"/>
      <c r="F390" s="36"/>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c r="CB390" s="40"/>
      <c r="CC390" s="40"/>
      <c r="CD390" s="40"/>
      <c r="CE390" s="40"/>
      <c r="CF390" s="40"/>
      <c r="CG390" s="40"/>
      <c r="CH390" s="40"/>
      <c r="CI390" s="40"/>
      <c r="CJ390" s="40"/>
      <c r="CK390" s="40"/>
      <c r="CL390" s="40"/>
      <c r="CM390" s="40"/>
      <c r="CN390" s="40"/>
      <c r="CO390" s="40"/>
      <c r="CP390" s="40"/>
      <c r="CQ390" s="40"/>
      <c r="CR390" s="40"/>
      <c r="CS390" s="40"/>
      <c r="CT390" s="40"/>
      <c r="CU390" s="40"/>
      <c r="CV390" s="40"/>
      <c r="CW390" s="40"/>
      <c r="CX390" s="40"/>
      <c r="CY390" s="40"/>
      <c r="CZ390" s="40"/>
      <c r="DA390" s="40"/>
      <c r="DB390" s="40"/>
      <c r="DC390" s="40"/>
      <c r="DD390" s="40"/>
      <c r="DE390" s="40"/>
      <c r="DF390" s="40"/>
      <c r="DG390" s="40"/>
      <c r="DH390" s="40"/>
      <c r="DI390" s="40"/>
      <c r="DJ390" s="40"/>
      <c r="DK390" s="40"/>
      <c r="DL390" s="40"/>
      <c r="DM390" s="40"/>
      <c r="DN390" s="40"/>
      <c r="DO390" s="40"/>
      <c r="DP390" s="40"/>
      <c r="DQ390" s="40"/>
      <c r="DR390" s="40"/>
      <c r="DS390" s="40"/>
      <c r="DT390" s="40"/>
      <c r="DU390" s="40"/>
      <c r="DV390" s="40"/>
      <c r="DW390" s="40"/>
      <c r="DX390" s="40"/>
      <c r="DY390" s="40"/>
      <c r="DZ390" s="40"/>
      <c r="EA390" s="40"/>
      <c r="EB390" s="40"/>
      <c r="EC390" s="40"/>
      <c r="ED390" s="40"/>
      <c r="EE390" s="40"/>
      <c r="EF390" s="40"/>
      <c r="EG390" s="40"/>
      <c r="EH390" s="40"/>
      <c r="EI390" s="40"/>
      <c r="EJ390" s="40"/>
      <c r="EK390" s="40"/>
      <c r="EL390" s="40"/>
      <c r="EM390" s="40"/>
      <c r="EN390" s="40"/>
      <c r="EO390" s="40"/>
      <c r="EP390" s="40"/>
      <c r="EQ390" s="40"/>
      <c r="ER390" s="40"/>
      <c r="ES390" s="40"/>
      <c r="ET390" s="40"/>
      <c r="EU390" s="40"/>
      <c r="EV390" s="40"/>
      <c r="EW390" s="40"/>
      <c r="EX390" s="40"/>
      <c r="EY390" s="40"/>
      <c r="EZ390" s="40"/>
      <c r="FA390" s="40"/>
      <c r="FB390" s="40"/>
      <c r="FC390" s="40"/>
      <c r="FD390" s="40"/>
      <c r="FE390" s="40"/>
      <c r="FF390" s="40"/>
      <c r="FG390" s="40"/>
      <c r="FH390" s="40"/>
      <c r="FI390" s="40"/>
      <c r="FJ390" s="40"/>
      <c r="FK390" s="40"/>
      <c r="FL390" s="40"/>
      <c r="FM390" s="40"/>
      <c r="FN390" s="40"/>
      <c r="FO390" s="40"/>
      <c r="FP390" s="40"/>
      <c r="FQ390" s="40"/>
      <c r="FR390" s="40"/>
      <c r="FS390" s="40"/>
      <c r="FT390" s="40"/>
      <c r="FU390" s="40"/>
      <c r="FV390" s="40"/>
      <c r="FW390" s="40"/>
      <c r="FX390" s="40"/>
      <c r="FY390" s="40"/>
      <c r="FZ390" s="40"/>
      <c r="GA390" s="40"/>
      <c r="GB390" s="40"/>
      <c r="GC390" s="40"/>
      <c r="GD390" s="40"/>
      <c r="GE390" s="40"/>
      <c r="GF390" s="40"/>
      <c r="GG390" s="40"/>
      <c r="GH390" s="40"/>
      <c r="GI390" s="40"/>
      <c r="GJ390" s="40"/>
      <c r="GK390" s="40"/>
      <c r="GL390" s="40"/>
      <c r="GM390" s="40"/>
      <c r="GN390" s="40"/>
      <c r="GO390" s="40"/>
      <c r="GP390" s="40"/>
      <c r="GQ390" s="40"/>
      <c r="GR390" s="40"/>
      <c r="GS390" s="40"/>
      <c r="GT390" s="40"/>
      <c r="GU390" s="40"/>
      <c r="GV390" s="40"/>
      <c r="GW390" s="40"/>
      <c r="GX390" s="40"/>
      <c r="GY390" s="40"/>
    </row>
    <row r="391" spans="1:207" s="41" customFormat="1" x14ac:dyDescent="0.25">
      <c r="A391" s="36"/>
      <c r="B391" s="36"/>
      <c r="C391" s="36"/>
      <c r="D391" s="42"/>
      <c r="E391" s="36"/>
      <c r="F391" s="36"/>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c r="CB391" s="40"/>
      <c r="CC391" s="40"/>
      <c r="CD391" s="40"/>
      <c r="CE391" s="40"/>
      <c r="CF391" s="40"/>
      <c r="CG391" s="40"/>
      <c r="CH391" s="40"/>
      <c r="CI391" s="40"/>
      <c r="CJ391" s="40"/>
      <c r="CK391" s="40"/>
      <c r="CL391" s="40"/>
      <c r="CM391" s="40"/>
      <c r="CN391" s="40"/>
      <c r="CO391" s="40"/>
      <c r="CP391" s="40"/>
      <c r="CQ391" s="40"/>
      <c r="CR391" s="40"/>
      <c r="CS391" s="40"/>
      <c r="CT391" s="40"/>
      <c r="CU391" s="40"/>
      <c r="CV391" s="40"/>
      <c r="CW391" s="40"/>
      <c r="CX391" s="40"/>
      <c r="CY391" s="40"/>
      <c r="CZ391" s="40"/>
      <c r="DA391" s="40"/>
      <c r="DB391" s="40"/>
      <c r="DC391" s="40"/>
      <c r="DD391" s="40"/>
      <c r="DE391" s="40"/>
      <c r="DF391" s="40"/>
      <c r="DG391" s="40"/>
      <c r="DH391" s="40"/>
      <c r="DI391" s="40"/>
      <c r="DJ391" s="40"/>
      <c r="DK391" s="40"/>
      <c r="DL391" s="40"/>
      <c r="DM391" s="40"/>
      <c r="DN391" s="40"/>
      <c r="DO391" s="40"/>
      <c r="DP391" s="40"/>
      <c r="DQ391" s="40"/>
      <c r="DR391" s="40"/>
      <c r="DS391" s="40"/>
      <c r="DT391" s="40"/>
      <c r="DU391" s="40"/>
      <c r="DV391" s="40"/>
      <c r="DW391" s="40"/>
      <c r="DX391" s="40"/>
      <c r="DY391" s="40"/>
      <c r="DZ391" s="40"/>
      <c r="EA391" s="40"/>
      <c r="EB391" s="40"/>
      <c r="EC391" s="40"/>
      <c r="ED391" s="40"/>
      <c r="EE391" s="40"/>
      <c r="EF391" s="40"/>
      <c r="EG391" s="40"/>
      <c r="EH391" s="40"/>
      <c r="EI391" s="40"/>
      <c r="EJ391" s="40"/>
      <c r="EK391" s="40"/>
      <c r="EL391" s="40"/>
      <c r="EM391" s="40"/>
      <c r="EN391" s="40"/>
      <c r="EO391" s="40"/>
      <c r="EP391" s="40"/>
      <c r="EQ391" s="40"/>
      <c r="ER391" s="40"/>
      <c r="ES391" s="40"/>
      <c r="ET391" s="40"/>
      <c r="EU391" s="40"/>
      <c r="EV391" s="40"/>
      <c r="EW391" s="40"/>
      <c r="EX391" s="40"/>
      <c r="EY391" s="40"/>
      <c r="EZ391" s="40"/>
      <c r="FA391" s="40"/>
      <c r="FB391" s="40"/>
      <c r="FC391" s="40"/>
      <c r="FD391" s="40"/>
      <c r="FE391" s="40"/>
      <c r="FF391" s="40"/>
      <c r="FG391" s="40"/>
      <c r="FH391" s="40"/>
      <c r="FI391" s="40"/>
      <c r="FJ391" s="40"/>
      <c r="FK391" s="40"/>
      <c r="FL391" s="40"/>
      <c r="FM391" s="40"/>
      <c r="FN391" s="40"/>
      <c r="FO391" s="40"/>
      <c r="FP391" s="40"/>
      <c r="FQ391" s="40"/>
      <c r="FR391" s="40"/>
      <c r="FS391" s="40"/>
      <c r="FT391" s="40"/>
      <c r="FU391" s="40"/>
      <c r="FV391" s="40"/>
      <c r="FW391" s="40"/>
      <c r="FX391" s="40"/>
      <c r="FY391" s="40"/>
      <c r="FZ391" s="40"/>
      <c r="GA391" s="40"/>
      <c r="GB391" s="40"/>
      <c r="GC391" s="40"/>
      <c r="GD391" s="40"/>
      <c r="GE391" s="40"/>
      <c r="GF391" s="40"/>
      <c r="GG391" s="40"/>
      <c r="GH391" s="40"/>
      <c r="GI391" s="40"/>
      <c r="GJ391" s="40"/>
      <c r="GK391" s="40"/>
      <c r="GL391" s="40"/>
      <c r="GM391" s="40"/>
      <c r="GN391" s="40"/>
      <c r="GO391" s="40"/>
      <c r="GP391" s="40"/>
      <c r="GQ391" s="40"/>
      <c r="GR391" s="40"/>
      <c r="GS391" s="40"/>
      <c r="GT391" s="40"/>
      <c r="GU391" s="40"/>
      <c r="GV391" s="40"/>
      <c r="GW391" s="40"/>
      <c r="GX391" s="40"/>
      <c r="GY391" s="40"/>
    </row>
    <row r="392" spans="1:207" s="41" customFormat="1" x14ac:dyDescent="0.25">
      <c r="A392" s="36"/>
      <c r="B392" s="36"/>
      <c r="C392" s="36"/>
      <c r="D392" s="42"/>
      <c r="E392" s="36"/>
      <c r="F392" s="36"/>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c r="CB392" s="40"/>
      <c r="CC392" s="40"/>
      <c r="CD392" s="40"/>
      <c r="CE392" s="40"/>
      <c r="CF392" s="40"/>
      <c r="CG392" s="40"/>
      <c r="CH392" s="40"/>
      <c r="CI392" s="40"/>
      <c r="CJ392" s="40"/>
      <c r="CK392" s="40"/>
      <c r="CL392" s="40"/>
      <c r="CM392" s="40"/>
      <c r="CN392" s="40"/>
      <c r="CO392" s="40"/>
      <c r="CP392" s="40"/>
      <c r="CQ392" s="40"/>
      <c r="CR392" s="40"/>
      <c r="CS392" s="40"/>
      <c r="CT392" s="40"/>
      <c r="CU392" s="40"/>
      <c r="CV392" s="40"/>
      <c r="CW392" s="40"/>
      <c r="CX392" s="40"/>
      <c r="CY392" s="40"/>
      <c r="CZ392" s="40"/>
      <c r="DA392" s="40"/>
      <c r="DB392" s="40"/>
      <c r="DC392" s="40"/>
      <c r="DD392" s="40"/>
      <c r="DE392" s="40"/>
      <c r="DF392" s="40"/>
      <c r="DG392" s="40"/>
      <c r="DH392" s="40"/>
      <c r="DI392" s="40"/>
      <c r="DJ392" s="40"/>
      <c r="DK392" s="40"/>
      <c r="DL392" s="40"/>
      <c r="DM392" s="40"/>
      <c r="DN392" s="40"/>
      <c r="DO392" s="40"/>
      <c r="DP392" s="40"/>
      <c r="DQ392" s="40"/>
      <c r="DR392" s="40"/>
      <c r="DS392" s="40"/>
      <c r="DT392" s="40"/>
      <c r="DU392" s="40"/>
      <c r="DV392" s="40"/>
      <c r="DW392" s="40"/>
      <c r="DX392" s="40"/>
      <c r="DY392" s="40"/>
      <c r="DZ392" s="40"/>
      <c r="EA392" s="40"/>
      <c r="EB392" s="40"/>
      <c r="EC392" s="40"/>
      <c r="ED392" s="40"/>
      <c r="EE392" s="40"/>
      <c r="EF392" s="40"/>
      <c r="EG392" s="40"/>
      <c r="EH392" s="40"/>
      <c r="EI392" s="40"/>
      <c r="EJ392" s="40"/>
      <c r="EK392" s="40"/>
      <c r="EL392" s="40"/>
      <c r="EM392" s="40"/>
      <c r="EN392" s="40"/>
      <c r="EO392" s="40"/>
      <c r="EP392" s="40"/>
      <c r="EQ392" s="40"/>
      <c r="ER392" s="40"/>
      <c r="ES392" s="40"/>
      <c r="ET392" s="40"/>
      <c r="EU392" s="40"/>
      <c r="EV392" s="40"/>
      <c r="EW392" s="40"/>
      <c r="EX392" s="40"/>
      <c r="EY392" s="40"/>
      <c r="EZ392" s="40"/>
      <c r="FA392" s="40"/>
      <c r="FB392" s="40"/>
      <c r="FC392" s="40"/>
      <c r="FD392" s="40"/>
      <c r="FE392" s="40"/>
      <c r="FF392" s="40"/>
      <c r="FG392" s="40"/>
      <c r="FH392" s="40"/>
      <c r="FI392" s="40"/>
      <c r="FJ392" s="40"/>
      <c r="FK392" s="40"/>
      <c r="FL392" s="40"/>
      <c r="FM392" s="40"/>
      <c r="FN392" s="40"/>
      <c r="FO392" s="40"/>
      <c r="FP392" s="40"/>
      <c r="FQ392" s="40"/>
      <c r="FR392" s="40"/>
      <c r="FS392" s="40"/>
      <c r="FT392" s="40"/>
      <c r="FU392" s="40"/>
      <c r="FV392" s="40"/>
      <c r="FW392" s="40"/>
      <c r="FX392" s="40"/>
      <c r="FY392" s="40"/>
      <c r="FZ392" s="40"/>
      <c r="GA392" s="40"/>
      <c r="GB392" s="40"/>
      <c r="GC392" s="40"/>
      <c r="GD392" s="40"/>
      <c r="GE392" s="40"/>
      <c r="GF392" s="40"/>
      <c r="GG392" s="40"/>
      <c r="GH392" s="40"/>
      <c r="GI392" s="40"/>
      <c r="GJ392" s="40"/>
      <c r="GK392" s="40"/>
      <c r="GL392" s="40"/>
      <c r="GM392" s="40"/>
      <c r="GN392" s="40"/>
      <c r="GO392" s="40"/>
      <c r="GP392" s="40"/>
      <c r="GQ392" s="40"/>
      <c r="GR392" s="40"/>
      <c r="GS392" s="40"/>
      <c r="GT392" s="40"/>
      <c r="GU392" s="40"/>
      <c r="GV392" s="40"/>
      <c r="GW392" s="40"/>
      <c r="GX392" s="40"/>
      <c r="GY392" s="40"/>
    </row>
    <row r="393" spans="1:207" s="41" customFormat="1" x14ac:dyDescent="0.25">
      <c r="A393" s="36"/>
      <c r="B393" s="36"/>
      <c r="C393" s="36"/>
      <c r="D393" s="42"/>
      <c r="E393" s="36"/>
      <c r="F393" s="36"/>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c r="CB393" s="40"/>
      <c r="CC393" s="40"/>
      <c r="CD393" s="40"/>
      <c r="CE393" s="40"/>
      <c r="CF393" s="40"/>
      <c r="CG393" s="40"/>
      <c r="CH393" s="40"/>
      <c r="CI393" s="40"/>
      <c r="CJ393" s="40"/>
      <c r="CK393" s="40"/>
      <c r="CL393" s="40"/>
      <c r="CM393" s="40"/>
      <c r="CN393" s="40"/>
      <c r="CO393" s="40"/>
      <c r="CP393" s="40"/>
      <c r="CQ393" s="40"/>
      <c r="CR393" s="40"/>
      <c r="CS393" s="40"/>
      <c r="CT393" s="40"/>
      <c r="CU393" s="40"/>
      <c r="CV393" s="40"/>
      <c r="CW393" s="40"/>
      <c r="CX393" s="40"/>
      <c r="CY393" s="40"/>
      <c r="CZ393" s="40"/>
      <c r="DA393" s="40"/>
      <c r="DB393" s="40"/>
      <c r="DC393" s="40"/>
      <c r="DD393" s="40"/>
      <c r="DE393" s="40"/>
      <c r="DF393" s="40"/>
      <c r="DG393" s="40"/>
      <c r="DH393" s="40"/>
      <c r="DI393" s="40"/>
      <c r="DJ393" s="40"/>
      <c r="DK393" s="40"/>
      <c r="DL393" s="40"/>
      <c r="DM393" s="40"/>
      <c r="DN393" s="40"/>
      <c r="DO393" s="40"/>
      <c r="DP393" s="40"/>
      <c r="DQ393" s="40"/>
      <c r="DR393" s="40"/>
      <c r="DS393" s="40"/>
      <c r="DT393" s="40"/>
      <c r="DU393" s="40"/>
      <c r="DV393" s="40"/>
      <c r="DW393" s="40"/>
      <c r="DX393" s="40"/>
      <c r="DY393" s="40"/>
      <c r="DZ393" s="40"/>
      <c r="EA393" s="40"/>
      <c r="EB393" s="40"/>
      <c r="EC393" s="40"/>
      <c r="ED393" s="40"/>
      <c r="EE393" s="40"/>
      <c r="EF393" s="40"/>
      <c r="EG393" s="40"/>
      <c r="EH393" s="40"/>
      <c r="EI393" s="40"/>
      <c r="EJ393" s="40"/>
      <c r="EK393" s="40"/>
      <c r="EL393" s="40"/>
      <c r="EM393" s="40"/>
      <c r="EN393" s="40"/>
      <c r="EO393" s="40"/>
      <c r="EP393" s="40"/>
      <c r="EQ393" s="40"/>
      <c r="ER393" s="40"/>
      <c r="ES393" s="40"/>
      <c r="ET393" s="40"/>
      <c r="EU393" s="40"/>
      <c r="EV393" s="40"/>
      <c r="EW393" s="40"/>
      <c r="EX393" s="40"/>
      <c r="EY393" s="40"/>
      <c r="EZ393" s="40"/>
      <c r="FA393" s="40"/>
      <c r="FB393" s="40"/>
      <c r="FC393" s="40"/>
      <c r="FD393" s="40"/>
      <c r="FE393" s="40"/>
      <c r="FF393" s="40"/>
      <c r="FG393" s="40"/>
      <c r="FH393" s="40"/>
      <c r="FI393" s="40"/>
      <c r="FJ393" s="40"/>
      <c r="FK393" s="40"/>
      <c r="FL393" s="40"/>
      <c r="FM393" s="40"/>
      <c r="FN393" s="40"/>
      <c r="FO393" s="40"/>
      <c r="FP393" s="40"/>
      <c r="FQ393" s="40"/>
      <c r="FR393" s="40"/>
      <c r="FS393" s="40"/>
      <c r="FT393" s="40"/>
      <c r="FU393" s="40"/>
      <c r="FV393" s="40"/>
      <c r="FW393" s="40"/>
      <c r="FX393" s="40"/>
      <c r="FY393" s="40"/>
      <c r="FZ393" s="40"/>
      <c r="GA393" s="40"/>
      <c r="GB393" s="40"/>
      <c r="GC393" s="40"/>
      <c r="GD393" s="40"/>
      <c r="GE393" s="40"/>
      <c r="GF393" s="40"/>
      <c r="GG393" s="40"/>
      <c r="GH393" s="40"/>
      <c r="GI393" s="40"/>
      <c r="GJ393" s="40"/>
      <c r="GK393" s="40"/>
      <c r="GL393" s="40"/>
      <c r="GM393" s="40"/>
      <c r="GN393" s="40"/>
      <c r="GO393" s="40"/>
      <c r="GP393" s="40"/>
      <c r="GQ393" s="40"/>
      <c r="GR393" s="40"/>
      <c r="GS393" s="40"/>
      <c r="GT393" s="40"/>
      <c r="GU393" s="40"/>
      <c r="GV393" s="40"/>
      <c r="GW393" s="40"/>
      <c r="GX393" s="40"/>
      <c r="GY393" s="40"/>
    </row>
    <row r="394" spans="1:207" s="41" customFormat="1" x14ac:dyDescent="0.25">
      <c r="A394" s="36"/>
      <c r="B394" s="36"/>
      <c r="C394" s="36"/>
      <c r="D394" s="42"/>
      <c r="E394" s="36"/>
      <c r="F394" s="36"/>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c r="CB394" s="40"/>
      <c r="CC394" s="40"/>
      <c r="CD394" s="40"/>
      <c r="CE394" s="40"/>
      <c r="CF394" s="40"/>
      <c r="CG394" s="40"/>
      <c r="CH394" s="40"/>
      <c r="CI394" s="40"/>
      <c r="CJ394" s="40"/>
      <c r="CK394" s="40"/>
      <c r="CL394" s="40"/>
      <c r="CM394" s="40"/>
      <c r="CN394" s="40"/>
      <c r="CO394" s="40"/>
      <c r="CP394" s="40"/>
      <c r="CQ394" s="40"/>
      <c r="CR394" s="40"/>
      <c r="CS394" s="40"/>
      <c r="CT394" s="40"/>
      <c r="CU394" s="40"/>
      <c r="CV394" s="40"/>
      <c r="CW394" s="40"/>
      <c r="CX394" s="40"/>
      <c r="CY394" s="40"/>
      <c r="CZ394" s="40"/>
      <c r="DA394" s="40"/>
      <c r="DB394" s="40"/>
      <c r="DC394" s="40"/>
      <c r="DD394" s="40"/>
      <c r="DE394" s="40"/>
      <c r="DF394" s="40"/>
      <c r="DG394" s="40"/>
      <c r="DH394" s="40"/>
      <c r="DI394" s="40"/>
      <c r="DJ394" s="40"/>
      <c r="DK394" s="40"/>
      <c r="DL394" s="40"/>
      <c r="DM394" s="40"/>
      <c r="DN394" s="40"/>
      <c r="DO394" s="40"/>
      <c r="DP394" s="40"/>
      <c r="DQ394" s="40"/>
      <c r="DR394" s="40"/>
      <c r="DS394" s="40"/>
      <c r="DT394" s="40"/>
      <c r="DU394" s="40"/>
      <c r="DV394" s="40"/>
      <c r="DW394" s="40"/>
      <c r="DX394" s="40"/>
      <c r="DY394" s="40"/>
      <c r="DZ394" s="40"/>
      <c r="EA394" s="40"/>
      <c r="EB394" s="40"/>
      <c r="EC394" s="40"/>
      <c r="ED394" s="40"/>
      <c r="EE394" s="40"/>
      <c r="EF394" s="40"/>
      <c r="EG394" s="40"/>
      <c r="EH394" s="40"/>
      <c r="EI394" s="40"/>
      <c r="EJ394" s="40"/>
      <c r="EK394" s="40"/>
      <c r="EL394" s="40"/>
      <c r="EM394" s="40"/>
      <c r="EN394" s="40"/>
      <c r="EO394" s="40"/>
      <c r="EP394" s="40"/>
      <c r="EQ394" s="40"/>
      <c r="ER394" s="40"/>
      <c r="ES394" s="40"/>
      <c r="ET394" s="40"/>
      <c r="EU394" s="40"/>
      <c r="EV394" s="40"/>
      <c r="EW394" s="40"/>
      <c r="EX394" s="40"/>
      <c r="EY394" s="40"/>
      <c r="EZ394" s="40"/>
      <c r="FA394" s="40"/>
      <c r="FB394" s="40"/>
      <c r="FC394" s="40"/>
      <c r="FD394" s="40"/>
      <c r="FE394" s="40"/>
      <c r="FF394" s="40"/>
      <c r="FG394" s="40"/>
      <c r="FH394" s="40"/>
      <c r="FI394" s="40"/>
      <c r="FJ394" s="40"/>
      <c r="FK394" s="40"/>
      <c r="FL394" s="40"/>
      <c r="FM394" s="40"/>
      <c r="FN394" s="40"/>
      <c r="FO394" s="40"/>
      <c r="FP394" s="40"/>
      <c r="FQ394" s="40"/>
      <c r="FR394" s="40"/>
      <c r="FS394" s="40"/>
      <c r="FT394" s="40"/>
      <c r="FU394" s="40"/>
      <c r="FV394" s="40"/>
      <c r="FW394" s="40"/>
      <c r="FX394" s="40"/>
      <c r="FY394" s="40"/>
      <c r="FZ394" s="40"/>
      <c r="GA394" s="40"/>
      <c r="GB394" s="40"/>
      <c r="GC394" s="40"/>
      <c r="GD394" s="40"/>
      <c r="GE394" s="40"/>
      <c r="GF394" s="40"/>
      <c r="GG394" s="40"/>
      <c r="GH394" s="40"/>
      <c r="GI394" s="40"/>
      <c r="GJ394" s="40"/>
      <c r="GK394" s="40"/>
      <c r="GL394" s="40"/>
      <c r="GM394" s="40"/>
      <c r="GN394" s="40"/>
      <c r="GO394" s="40"/>
      <c r="GP394" s="40"/>
      <c r="GQ394" s="40"/>
      <c r="GR394" s="40"/>
      <c r="GS394" s="40"/>
      <c r="GT394" s="40"/>
      <c r="GU394" s="40"/>
      <c r="GV394" s="40"/>
      <c r="GW394" s="40"/>
      <c r="GX394" s="40"/>
      <c r="GY394" s="40"/>
    </row>
    <row r="395" spans="1:207" s="41" customFormat="1" x14ac:dyDescent="0.25">
      <c r="A395" s="36"/>
      <c r="B395" s="36"/>
      <c r="C395" s="36"/>
      <c r="D395" s="42"/>
      <c r="E395" s="36"/>
      <c r="F395" s="36"/>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c r="CB395" s="40"/>
      <c r="CC395" s="40"/>
      <c r="CD395" s="40"/>
      <c r="CE395" s="40"/>
      <c r="CF395" s="40"/>
      <c r="CG395" s="40"/>
      <c r="CH395" s="40"/>
      <c r="CI395" s="40"/>
      <c r="CJ395" s="40"/>
      <c r="CK395" s="40"/>
      <c r="CL395" s="40"/>
      <c r="CM395" s="40"/>
      <c r="CN395" s="40"/>
      <c r="CO395" s="40"/>
      <c r="CP395" s="40"/>
      <c r="CQ395" s="40"/>
      <c r="CR395" s="40"/>
      <c r="CS395" s="40"/>
      <c r="CT395" s="40"/>
      <c r="CU395" s="40"/>
      <c r="CV395" s="40"/>
      <c r="CW395" s="40"/>
      <c r="CX395" s="40"/>
      <c r="CY395" s="40"/>
      <c r="CZ395" s="40"/>
      <c r="DA395" s="40"/>
      <c r="DB395" s="40"/>
      <c r="DC395" s="40"/>
      <c r="DD395" s="40"/>
      <c r="DE395" s="40"/>
      <c r="DF395" s="40"/>
      <c r="DG395" s="40"/>
      <c r="DH395" s="40"/>
      <c r="DI395" s="40"/>
      <c r="DJ395" s="40"/>
      <c r="DK395" s="40"/>
      <c r="DL395" s="40"/>
      <c r="DM395" s="40"/>
      <c r="DN395" s="40"/>
      <c r="DO395" s="40"/>
      <c r="DP395" s="40"/>
      <c r="DQ395" s="40"/>
      <c r="DR395" s="40"/>
      <c r="DS395" s="40"/>
      <c r="DT395" s="40"/>
      <c r="DU395" s="40"/>
      <c r="DV395" s="40"/>
      <c r="DW395" s="40"/>
      <c r="DX395" s="40"/>
      <c r="DY395" s="40"/>
      <c r="DZ395" s="40"/>
      <c r="EA395" s="40"/>
      <c r="EB395" s="40"/>
      <c r="EC395" s="40"/>
      <c r="ED395" s="40"/>
      <c r="EE395" s="40"/>
      <c r="EF395" s="40"/>
      <c r="EG395" s="40"/>
      <c r="EH395" s="40"/>
      <c r="EI395" s="40"/>
      <c r="EJ395" s="40"/>
      <c r="EK395" s="40"/>
      <c r="EL395" s="40"/>
      <c r="EM395" s="40"/>
      <c r="EN395" s="40"/>
      <c r="EO395" s="40"/>
      <c r="EP395" s="40"/>
      <c r="EQ395" s="40"/>
      <c r="ER395" s="40"/>
      <c r="ES395" s="40"/>
      <c r="ET395" s="40"/>
      <c r="EU395" s="40"/>
      <c r="EV395" s="40"/>
      <c r="EW395" s="40"/>
      <c r="EX395" s="40"/>
      <c r="EY395" s="40"/>
      <c r="EZ395" s="40"/>
      <c r="FA395" s="40"/>
      <c r="FB395" s="40"/>
      <c r="FC395" s="40"/>
      <c r="FD395" s="40"/>
      <c r="FE395" s="40"/>
      <c r="FF395" s="40"/>
      <c r="FG395" s="40"/>
      <c r="FH395" s="40"/>
      <c r="FI395" s="40"/>
      <c r="FJ395" s="40"/>
      <c r="FK395" s="40"/>
      <c r="FL395" s="40"/>
      <c r="FM395" s="40"/>
      <c r="FN395" s="40"/>
      <c r="FO395" s="40"/>
      <c r="FP395" s="40"/>
      <c r="FQ395" s="40"/>
      <c r="FR395" s="40"/>
      <c r="FS395" s="40"/>
      <c r="FT395" s="40"/>
      <c r="FU395" s="40"/>
      <c r="FV395" s="40"/>
      <c r="FW395" s="40"/>
      <c r="FX395" s="40"/>
      <c r="FY395" s="40"/>
      <c r="FZ395" s="40"/>
      <c r="GA395" s="40"/>
      <c r="GB395" s="40"/>
      <c r="GC395" s="40"/>
      <c r="GD395" s="40"/>
      <c r="GE395" s="40"/>
      <c r="GF395" s="40"/>
      <c r="GG395" s="40"/>
      <c r="GH395" s="40"/>
      <c r="GI395" s="40"/>
      <c r="GJ395" s="40"/>
      <c r="GK395" s="40"/>
      <c r="GL395" s="40"/>
      <c r="GM395" s="40"/>
      <c r="GN395" s="40"/>
      <c r="GO395" s="40"/>
      <c r="GP395" s="40"/>
      <c r="GQ395" s="40"/>
      <c r="GR395" s="40"/>
      <c r="GS395" s="40"/>
      <c r="GT395" s="40"/>
      <c r="GU395" s="40"/>
      <c r="GV395" s="40"/>
      <c r="GW395" s="40"/>
      <c r="GX395" s="40"/>
      <c r="GY395" s="40"/>
    </row>
    <row r="396" spans="1:207" x14ac:dyDescent="0.25">
      <c r="C396" s="36"/>
      <c r="D396" s="42"/>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10</vt:i4>
      </vt:variant>
    </vt:vector>
  </HeadingPairs>
  <TitlesOfParts>
    <vt:vector size="15" baseType="lpstr">
      <vt:lpstr>PLANILHA DE ORÇAMENTO- ANEXO 16</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Sabrina Borges</cp:lastModifiedBy>
  <cp:lastPrinted>2025-11-11T12:37:38Z</cp:lastPrinted>
  <dcterms:created xsi:type="dcterms:W3CDTF">2022-12-08T13:40:40Z</dcterms:created>
  <dcterms:modified xsi:type="dcterms:W3CDTF">2025-11-11T12:46:13Z</dcterms:modified>
</cp:coreProperties>
</file>